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1pr\"/>
    </mc:Choice>
  </mc:AlternateContent>
  <bookViews>
    <workbookView xWindow="0" yWindow="0" windowWidth="28800" windowHeight="12300" tabRatio="723"/>
  </bookViews>
  <sheets>
    <sheet name="10 programa" sheetId="40" r:id="rId1"/>
    <sheet name="Lyginamasis variantas" sheetId="43" state="hidden" r:id="rId2"/>
    <sheet name="MVP 2017" sheetId="42" state="hidden" r:id="rId3"/>
  </sheets>
  <definedNames>
    <definedName name="dokumentoNr" localSheetId="1">'Lyginamasis variantas'!$D$126</definedName>
    <definedName name="_xlnm.Print_Area" localSheetId="0">'10 programa'!$A$1:$N$224</definedName>
    <definedName name="_xlnm.Print_Area" localSheetId="1">'Lyginamasis variantas'!$A$1:$S$232</definedName>
    <definedName name="_xlnm.Print_Area" localSheetId="2">'MVP 2017'!$A$1:$M$222</definedName>
    <definedName name="_xlnm.Print_Titles" localSheetId="0">'10 programa'!$7:$10</definedName>
    <definedName name="_xlnm.Print_Titles" localSheetId="1">'Lyginamasis variantas'!$6:$9</definedName>
    <definedName name="_xlnm.Print_Titles" localSheetId="2">'MVP 2017'!$6:$9</definedName>
  </definedNames>
  <calcPr calcId="162913"/>
</workbook>
</file>

<file path=xl/calcChain.xml><?xml version="1.0" encoding="utf-8"?>
<calcChain xmlns="http://schemas.openxmlformats.org/spreadsheetml/2006/main">
  <c r="I16" i="40" l="1"/>
  <c r="M18" i="43"/>
  <c r="L18" i="43"/>
  <c r="M15" i="43"/>
  <c r="L15" i="43"/>
  <c r="M40" i="43"/>
  <c r="M39" i="43"/>
  <c r="J228" i="43" l="1"/>
  <c r="J221" i="43"/>
  <c r="J226" i="43"/>
  <c r="I223" i="40"/>
  <c r="I222" i="40"/>
  <c r="I221" i="40"/>
  <c r="I219" i="40"/>
  <c r="I218" i="40"/>
  <c r="I216" i="40"/>
  <c r="I215" i="40"/>
  <c r="M66" i="43"/>
  <c r="I231" i="43"/>
  <c r="I230" i="43"/>
  <c r="I229" i="43"/>
  <c r="I227" i="43"/>
  <c r="I226" i="43"/>
  <c r="I225" i="43"/>
  <c r="I224" i="43"/>
  <c r="I223" i="43"/>
  <c r="I222" i="43"/>
  <c r="I15" i="43"/>
  <c r="J34" i="43"/>
  <c r="J51" i="43"/>
  <c r="I76" i="43"/>
  <c r="J40" i="43"/>
  <c r="J39" i="43"/>
  <c r="I228" i="43" l="1"/>
  <c r="I221" i="43"/>
  <c r="I232" i="43" s="1"/>
  <c r="J18" i="43" l="1"/>
  <c r="I97" i="43" l="1"/>
  <c r="I216" i="43"/>
  <c r="H142" i="43" l="1"/>
  <c r="H205" i="43"/>
  <c r="H204" i="43"/>
  <c r="H202" i="43"/>
  <c r="H201" i="43"/>
  <c r="H182" i="43"/>
  <c r="H199" i="43" s="1"/>
  <c r="H180" i="43"/>
  <c r="H169" i="43"/>
  <c r="M128" i="43"/>
  <c r="K94" i="43"/>
  <c r="H154" i="43"/>
  <c r="H153" i="43"/>
  <c r="H141" i="43"/>
  <c r="H123" i="43"/>
  <c r="H118" i="43"/>
  <c r="H115" i="43"/>
  <c r="H109" i="43"/>
  <c r="H103" i="43"/>
  <c r="H102" i="43"/>
  <c r="H130" i="43"/>
  <c r="H82" i="43"/>
  <c r="H81" i="43"/>
  <c r="H75" i="43"/>
  <c r="H69" i="43"/>
  <c r="H77" i="43" s="1"/>
  <c r="H16" i="43"/>
  <c r="H15" i="43"/>
  <c r="H14" i="43"/>
  <c r="H66" i="43" s="1"/>
  <c r="I14" i="43" l="1"/>
  <c r="I124" i="40" l="1"/>
  <c r="H198" i="40"/>
  <c r="I205" i="43"/>
  <c r="I215" i="43"/>
  <c r="I16" i="43"/>
  <c r="I154" i="43" l="1"/>
  <c r="M82" i="43" l="1"/>
  <c r="M83" i="43" s="1"/>
  <c r="J15" i="43" l="1"/>
  <c r="J66" i="43" s="1"/>
  <c r="I69" i="43"/>
  <c r="I115" i="43" l="1"/>
  <c r="I118" i="43" l="1"/>
  <c r="N94" i="43" l="1"/>
  <c r="L94" i="43"/>
  <c r="L130" i="43"/>
  <c r="I169" i="43" l="1"/>
  <c r="I175" i="43" l="1"/>
  <c r="I180" i="43"/>
  <c r="I123" i="43" l="1"/>
  <c r="K130" i="43" l="1"/>
  <c r="I141" i="43" l="1"/>
  <c r="I131" i="43" s="1"/>
  <c r="I142" i="43" s="1"/>
  <c r="I162" i="43" l="1"/>
  <c r="J161" i="43"/>
  <c r="J154" i="43" l="1"/>
  <c r="I202" i="43" l="1"/>
  <c r="J202" i="43" s="1"/>
  <c r="J204" i="43" s="1"/>
  <c r="I82" i="43"/>
  <c r="J82" i="43" s="1"/>
  <c r="J83" i="43" s="1"/>
  <c r="I75" i="43"/>
  <c r="I77" i="43" s="1"/>
  <c r="J16" i="43"/>
  <c r="J134" i="43" l="1"/>
  <c r="H157" i="40" l="1"/>
  <c r="J162" i="43"/>
  <c r="J159" i="43"/>
  <c r="J121" i="43" l="1"/>
  <c r="J115" i="43" l="1"/>
  <c r="J141" i="43" l="1"/>
  <c r="K230" i="43" l="1"/>
  <c r="H230" i="43"/>
  <c r="K205" i="43"/>
  <c r="J119" i="43"/>
  <c r="H162" i="43"/>
  <c r="H163" i="43" l="1"/>
  <c r="M98" i="43"/>
  <c r="L230" i="43"/>
  <c r="M230" i="43" s="1"/>
  <c r="I95" i="43" l="1"/>
  <c r="I130" i="43" s="1"/>
  <c r="M120" i="43"/>
  <c r="H124" i="40" l="1"/>
  <c r="H222" i="40"/>
  <c r="H177" i="40" l="1"/>
  <c r="I182" i="43"/>
  <c r="J98" i="43" l="1"/>
  <c r="J230" i="43"/>
  <c r="N130" i="43"/>
  <c r="I199" i="43" l="1"/>
  <c r="I89" i="40" l="1"/>
  <c r="M228" i="43"/>
  <c r="M223" i="43"/>
  <c r="L231" i="43"/>
  <c r="L229" i="43"/>
  <c r="L227" i="43"/>
  <c r="L226" i="43"/>
  <c r="L225" i="43"/>
  <c r="L224" i="43"/>
  <c r="M207" i="43"/>
  <c r="J207" i="43"/>
  <c r="L205" i="43"/>
  <c r="L215" i="43" s="1"/>
  <c r="M213" i="43"/>
  <c r="M212" i="43"/>
  <c r="K231" i="43"/>
  <c r="K229" i="43"/>
  <c r="K227" i="43"/>
  <c r="K225" i="43"/>
  <c r="K224" i="43"/>
  <c r="L204" i="43"/>
  <c r="M205" i="43" l="1"/>
  <c r="M215" i="43" s="1"/>
  <c r="M216" i="43" s="1"/>
  <c r="M224" i="43"/>
  <c r="M227" i="43"/>
  <c r="M225" i="43"/>
  <c r="J124" i="43" l="1"/>
  <c r="J123" i="43"/>
  <c r="M126" i="43"/>
  <c r="M125" i="43"/>
  <c r="M94" i="43" l="1"/>
  <c r="M88" i="43" l="1"/>
  <c r="M89" i="43" s="1"/>
  <c r="M90" i="43" s="1"/>
  <c r="M91" i="43" s="1"/>
  <c r="L228" i="43"/>
  <c r="L201" i="43"/>
  <c r="L180" i="43"/>
  <c r="L199" i="43" s="1"/>
  <c r="L169" i="43"/>
  <c r="L175" i="43" s="1"/>
  <c r="L168" i="43"/>
  <c r="L153" i="43"/>
  <c r="L142" i="43"/>
  <c r="L89" i="43"/>
  <c r="L87" i="43"/>
  <c r="L83" i="43"/>
  <c r="L81" i="43"/>
  <c r="L77" i="43"/>
  <c r="L66" i="43"/>
  <c r="K215" i="43"/>
  <c r="K204" i="43"/>
  <c r="K201" i="43"/>
  <c r="K180" i="43"/>
  <c r="K199" i="43" s="1"/>
  <c r="K169" i="43"/>
  <c r="K175" i="43" s="1"/>
  <c r="K168" i="43"/>
  <c r="K153" i="43"/>
  <c r="K142" i="43"/>
  <c r="K89" i="43"/>
  <c r="K87" i="43"/>
  <c r="K83" i="43"/>
  <c r="K81" i="43"/>
  <c r="K77" i="43"/>
  <c r="K66" i="43"/>
  <c r="J213" i="43"/>
  <c r="K90" i="43" l="1"/>
  <c r="K91" i="43" s="1"/>
  <c r="L90" i="43"/>
  <c r="L91" i="43" s="1"/>
  <c r="K163" i="43"/>
  <c r="K226" i="43"/>
  <c r="M226" i="43" s="1"/>
  <c r="L178" i="43"/>
  <c r="L222" i="43"/>
  <c r="K178" i="43"/>
  <c r="K222" i="43"/>
  <c r="M97" i="43"/>
  <c r="M130" i="43" s="1"/>
  <c r="L163" i="43"/>
  <c r="K228" i="43"/>
  <c r="K216" i="43"/>
  <c r="N215" i="43"/>
  <c r="J212" i="43"/>
  <c r="K221" i="43" l="1"/>
  <c r="K232" i="43" s="1"/>
  <c r="M163" i="43"/>
  <c r="M217" i="43" s="1"/>
  <c r="M218" i="43" s="1"/>
  <c r="L221" i="43"/>
  <c r="L232" i="43" s="1"/>
  <c r="M222" i="43"/>
  <c r="M221" i="43" s="1"/>
  <c r="M232" i="43" s="1"/>
  <c r="K217" i="43"/>
  <c r="K218" i="43" s="1"/>
  <c r="J182" i="43" l="1"/>
  <c r="J158" i="43" l="1"/>
  <c r="J124" i="40" l="1"/>
  <c r="J95" i="43" l="1"/>
  <c r="J97" i="43" l="1"/>
  <c r="I109" i="43"/>
  <c r="J108" i="43"/>
  <c r="I103" i="43"/>
  <c r="I94" i="43" s="1"/>
  <c r="J94" i="43" l="1"/>
  <c r="J103" i="43"/>
  <c r="J111" i="43"/>
  <c r="I102" i="43"/>
  <c r="J126" i="43"/>
  <c r="J125" i="43"/>
  <c r="N142" i="43"/>
  <c r="J96" i="43" l="1"/>
  <c r="J101" i="43"/>
  <c r="J102" i="43"/>
  <c r="J130" i="43" l="1"/>
  <c r="I66" i="40"/>
  <c r="J66" i="40"/>
  <c r="N89" i="43"/>
  <c r="I89" i="43"/>
  <c r="H89" i="43"/>
  <c r="J89" i="43"/>
  <c r="H66" i="40" l="1"/>
  <c r="N66" i="43"/>
  <c r="J24" i="43"/>
  <c r="H87" i="43" l="1"/>
  <c r="H231" i="43"/>
  <c r="H229" i="43"/>
  <c r="H227" i="43"/>
  <c r="H225" i="43"/>
  <c r="H224" i="43"/>
  <c r="H223" i="43"/>
  <c r="H215" i="43"/>
  <c r="H226" i="43"/>
  <c r="H175" i="43" l="1"/>
  <c r="J169" i="43"/>
  <c r="J175" i="43" s="1"/>
  <c r="K189" i="42"/>
  <c r="I66" i="43" l="1"/>
  <c r="K217" i="42" l="1"/>
  <c r="N227" i="43"/>
  <c r="H219" i="40"/>
  <c r="N21" i="42" l="1"/>
  <c r="N20" i="42" l="1"/>
  <c r="N182" i="42" l="1"/>
  <c r="O102" i="42" l="1"/>
  <c r="H87" i="40" l="1"/>
  <c r="H221" i="40"/>
  <c r="O33" i="42" l="1"/>
  <c r="O148" i="42" l="1"/>
  <c r="N98" i="42"/>
  <c r="N133" i="42" l="1"/>
  <c r="I77" i="40"/>
  <c r="H77" i="40"/>
  <c r="N134" i="42"/>
  <c r="N100" i="42"/>
  <c r="J206" i="43" l="1"/>
  <c r="K55" i="42" l="1"/>
  <c r="K82" i="42"/>
  <c r="K92" i="42"/>
  <c r="K122" i="42"/>
  <c r="K156" i="42"/>
  <c r="K169" i="42"/>
  <c r="K171" i="42"/>
  <c r="K221" i="42"/>
  <c r="K220" i="42"/>
  <c r="K219" i="42"/>
  <c r="K215" i="42"/>
  <c r="K214" i="42"/>
  <c r="K213" i="42"/>
  <c r="K218" i="42" l="1"/>
  <c r="I87" i="43"/>
  <c r="K44" i="42"/>
  <c r="K39" i="42"/>
  <c r="K27" i="42"/>
  <c r="K22" i="42"/>
  <c r="N33" i="42"/>
  <c r="J17" i="43"/>
  <c r="J225" i="43" s="1"/>
  <c r="J14" i="43"/>
  <c r="O80" i="42" l="1"/>
  <c r="J76" i="43"/>
  <c r="J227" i="43" s="1"/>
  <c r="J75" i="43"/>
  <c r="J69" i="43"/>
  <c r="M46" i="42"/>
  <c r="M45" i="42" s="1"/>
  <c r="K29" i="42"/>
  <c r="O19" i="42" s="1"/>
  <c r="K28" i="42"/>
  <c r="N18" i="42" l="1"/>
  <c r="K34" i="42"/>
  <c r="J77" i="43"/>
  <c r="K216" i="42"/>
  <c r="N19" i="42"/>
  <c r="J85" i="43"/>
  <c r="J84" i="43"/>
  <c r="N62" i="42"/>
  <c r="J87" i="43" l="1"/>
  <c r="N63" i="42"/>
  <c r="N99" i="42"/>
  <c r="J90" i="43" l="1"/>
  <c r="J91" i="43" s="1"/>
  <c r="K114" i="42"/>
  <c r="K197" i="42" l="1"/>
  <c r="K204" i="42" s="1"/>
  <c r="K181" i="42"/>
  <c r="N127" i="42" l="1"/>
  <c r="J205" i="43"/>
  <c r="J215" i="43" s="1"/>
  <c r="K191" i="42"/>
  <c r="K212" i="42"/>
  <c r="K211" i="42" s="1"/>
  <c r="J181" i="43"/>
  <c r="H207" i="40"/>
  <c r="J132" i="43" l="1"/>
  <c r="H215" i="40"/>
  <c r="J223" i="43" l="1"/>
  <c r="K142" i="42"/>
  <c r="H217" i="40" l="1"/>
  <c r="N225" i="43"/>
  <c r="J229" i="43"/>
  <c r="R44" i="43" l="1"/>
  <c r="I204" i="43"/>
  <c r="I201" i="43"/>
  <c r="I177" i="43"/>
  <c r="I168" i="43"/>
  <c r="I165" i="43"/>
  <c r="I166" i="43" s="1"/>
  <c r="I153" i="43"/>
  <c r="I163" i="43" s="1"/>
  <c r="I217" i="43" s="1"/>
  <c r="I83" i="43"/>
  <c r="I81" i="43"/>
  <c r="N231" i="43"/>
  <c r="N229" i="43"/>
  <c r="N226" i="43"/>
  <c r="N224" i="43"/>
  <c r="N222" i="43"/>
  <c r="P210" i="43"/>
  <c r="N204" i="43"/>
  <c r="N201" i="43"/>
  <c r="N199" i="43"/>
  <c r="H177" i="43"/>
  <c r="H168" i="43"/>
  <c r="P166" i="43"/>
  <c r="H165" i="43"/>
  <c r="H222" i="43" s="1"/>
  <c r="N153" i="43"/>
  <c r="N87" i="43"/>
  <c r="N83" i="43"/>
  <c r="H83" i="43"/>
  <c r="N81" i="43"/>
  <c r="N77" i="43"/>
  <c r="P75" i="43"/>
  <c r="P64" i="43"/>
  <c r="Q44" i="43"/>
  <c r="P30" i="43"/>
  <c r="I178" i="43" l="1"/>
  <c r="N90" i="43"/>
  <c r="N91" i="43" s="1"/>
  <c r="I90" i="43"/>
  <c r="I91" i="43" s="1"/>
  <c r="N228" i="43"/>
  <c r="N221" i="43"/>
  <c r="H228" i="43"/>
  <c r="H216" i="43"/>
  <c r="H217" i="43" s="1"/>
  <c r="J180" i="43"/>
  <c r="J199" i="43" s="1"/>
  <c r="J216" i="43" s="1"/>
  <c r="J131" i="43"/>
  <c r="J142" i="43" s="1"/>
  <c r="N163" i="43"/>
  <c r="H90" i="43"/>
  <c r="H91" i="43" s="1"/>
  <c r="N216" i="43"/>
  <c r="H166" i="43"/>
  <c r="H178" i="43" s="1"/>
  <c r="J178" i="43" l="1"/>
  <c r="N232" i="43"/>
  <c r="H221" i="43"/>
  <c r="H232" i="43" s="1"/>
  <c r="J163" i="43"/>
  <c r="J222" i="43"/>
  <c r="I218" i="43"/>
  <c r="N217" i="43"/>
  <c r="N218" i="43" s="1"/>
  <c r="H218" i="43"/>
  <c r="L161" i="40"/>
  <c r="H160" i="40"/>
  <c r="J217" i="43" l="1"/>
  <c r="J218" i="43" s="1"/>
  <c r="J232" i="43"/>
  <c r="M160" i="42"/>
  <c r="I175" i="40"/>
  <c r="M199" i="42" l="1"/>
  <c r="K195" i="42"/>
  <c r="K162" i="42"/>
  <c r="K160" i="42"/>
  <c r="K150" i="42"/>
  <c r="K147" i="42"/>
  <c r="K140" i="42"/>
  <c r="K138" i="42"/>
  <c r="K126" i="42"/>
  <c r="K124" i="42"/>
  <c r="K116" i="42"/>
  <c r="K111" i="42"/>
  <c r="K108" i="42"/>
  <c r="K105" i="42"/>
  <c r="K101" i="42"/>
  <c r="K88" i="42"/>
  <c r="K86" i="42"/>
  <c r="M80" i="42"/>
  <c r="M70" i="42"/>
  <c r="M29" i="42"/>
  <c r="K172" i="42" l="1"/>
  <c r="K151" i="42"/>
  <c r="K131" i="42"/>
  <c r="K49" i="42"/>
  <c r="K71" i="42" s="1"/>
  <c r="K193" i="42"/>
  <c r="K135" i="42"/>
  <c r="K143" i="42" s="1"/>
  <c r="K157" i="42" l="1"/>
  <c r="K205" i="42"/>
  <c r="K93" i="42"/>
  <c r="K94" i="42" s="1"/>
  <c r="K206" i="42" l="1"/>
  <c r="K207" i="42" s="1"/>
  <c r="K222" i="42" l="1"/>
  <c r="H172" i="40"/>
  <c r="I164" i="40"/>
  <c r="I214" i="40" s="1"/>
  <c r="I213" i="40" s="1"/>
  <c r="H137" i="40" l="1"/>
  <c r="J207" i="40" l="1"/>
  <c r="I207" i="40"/>
  <c r="H192" i="40"/>
  <c r="I148" i="40"/>
  <c r="J148" i="40"/>
  <c r="H148" i="40"/>
  <c r="H158" i="40" s="1"/>
  <c r="I170" i="40" l="1"/>
  <c r="H170" i="40"/>
  <c r="I137" i="40" l="1"/>
  <c r="J137" i="40"/>
  <c r="J158" i="40" l="1"/>
  <c r="I158" i="40"/>
  <c r="J223" i="40" l="1"/>
  <c r="J221" i="40"/>
  <c r="H223" i="40"/>
  <c r="H220" i="40" s="1"/>
  <c r="L202" i="40"/>
  <c r="J194" i="40"/>
  <c r="I194" i="40"/>
  <c r="H194" i="40"/>
  <c r="I163" i="40"/>
  <c r="H163" i="40"/>
  <c r="H161" i="40"/>
  <c r="J197" i="40"/>
  <c r="I197" i="40"/>
  <c r="H197" i="40"/>
  <c r="J87" i="40"/>
  <c r="I87" i="40"/>
  <c r="J83" i="40"/>
  <c r="I83" i="40"/>
  <c r="H83" i="40"/>
  <c r="H90" i="40" s="1"/>
  <c r="J81" i="40"/>
  <c r="I81" i="40"/>
  <c r="H81" i="40"/>
  <c r="J77" i="40"/>
  <c r="L75" i="40"/>
  <c r="L64" i="40"/>
  <c r="N45" i="40"/>
  <c r="M45" i="40"/>
  <c r="L31" i="40"/>
  <c r="I90" i="40" l="1"/>
  <c r="J90" i="40"/>
  <c r="J220" i="40"/>
  <c r="I220" i="40"/>
  <c r="H173" i="40"/>
  <c r="I173" i="40"/>
  <c r="H208" i="40"/>
  <c r="H218" i="40"/>
  <c r="H214" i="40"/>
  <c r="J218" i="40"/>
  <c r="J192" i="40"/>
  <c r="J208" i="40" s="1"/>
  <c r="H216" i="40"/>
  <c r="H213" i="40" l="1"/>
  <c r="H224" i="40" s="1"/>
  <c r="J216" i="40"/>
  <c r="I192" i="40"/>
  <c r="I208" i="40" s="1"/>
  <c r="J214" i="40"/>
  <c r="H91" i="40" l="1"/>
  <c r="J209" i="40"/>
  <c r="I209" i="40"/>
  <c r="J91" i="40"/>
  <c r="J219" i="40" l="1"/>
  <c r="J213" i="40" s="1"/>
  <c r="J210" i="40"/>
  <c r="I91" i="40"/>
  <c r="I210" i="40" s="1"/>
  <c r="J224" i="40" l="1"/>
  <c r="I224" i="40"/>
  <c r="H209" i="40"/>
  <c r="H210" i="40" s="1"/>
  <c r="L216" i="43" l="1"/>
  <c r="L217" i="43" s="1"/>
  <c r="L218" i="43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K35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E52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166" authorId="0" shapeId="0">
      <text>
        <r>
          <rPr>
            <b/>
            <sz val="9"/>
            <color indexed="81"/>
            <rFont val="Tahoma"/>
            <family val="2"/>
            <charset val="186"/>
          </rPr>
          <t>lėšų poreikis 8,9 tūkst. eurų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78" authorId="0" shapeId="0">
      <text>
        <r>
          <rPr>
            <b/>
            <sz val="9"/>
            <color indexed="81"/>
            <rFont val="Tahoma"/>
            <family val="2"/>
            <charset val="186"/>
          </rPr>
          <t>Įeina:</t>
        </r>
        <r>
          <rPr>
            <sz val="9"/>
            <color indexed="81"/>
            <rFont val="Tahoma"/>
            <family val="2"/>
            <charset val="186"/>
          </rPr>
          <t xml:space="preserve">
1) Klaipėdos Litorinos mokyklos vidaus nuotekų ir vėdinimo sistemos remontas - 6 t. € ir 
2) Patalpų pritaikymas Klaipėdos Karalienės Luizės jaunimo centro Atvirų jaunimo erdvių veiklai - 35 t. €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VDG, l/d "Liepaitė" ir MSC </t>
        </r>
      </text>
    </comment>
    <comment ref="D187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"Pagrandukas", l/d "Traukinukas", l/d "Bangelė", „Putinėlis“ ir Šaltinėlio mokykla-darželis (teritorijos apšvietimo remontas)</t>
        </r>
      </text>
    </comment>
    <comment ref="D188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"Sakalėlis", "Volungėlė", "Žiburėlis", "Svirpliukas"; "Varpelio", "Pakalnutės", "Pakalnutės" m/d; Suaugusiųjų gimnazija ir "Versmės" progimnazija</t>
        </r>
      </text>
    </comment>
    <comment ref="D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2015 m. l/d „Žemuogėle“, 2016 m. l/d „Želmenėlis“ ir „Pingviniukas“,            
</t>
        </r>
      </text>
    </comment>
    <comment ref="E190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G206" authorId="0" shapeId="0">
      <text>
        <r>
          <rPr>
            <sz val="9"/>
            <color indexed="81"/>
            <rFont val="Tahoma"/>
            <family val="2"/>
            <charset val="186"/>
          </rPr>
          <t>Būsto energijos taupymo agentūra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O34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E52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1" authorId="0" shapeId="0">
      <text>
        <r>
          <rPr>
            <b/>
            <sz val="9"/>
            <color indexed="81"/>
            <rFont val="Tahoma"/>
            <family val="2"/>
            <charset val="186"/>
          </rPr>
          <t>2017 m. liepos 28 d. Nr. STR3-12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6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2017 m. liepos 10 d. SPG Nr. STR3-10</t>
        </r>
      </text>
    </comment>
    <comment ref="D183" authorId="0" shapeId="0">
      <text>
        <r>
          <rPr>
            <b/>
            <sz val="9"/>
            <color indexed="81"/>
            <rFont val="Tahoma"/>
            <family val="2"/>
            <charset val="186"/>
          </rPr>
          <t>Įeina:</t>
        </r>
        <r>
          <rPr>
            <sz val="9"/>
            <color indexed="81"/>
            <rFont val="Tahoma"/>
            <family val="2"/>
            <charset val="186"/>
          </rPr>
          <t xml:space="preserve">
1) Klaipėdos Litorinos mokyklos vidaus nuotekų ir vėdinimo sistemos remontas - 6 t. € ir 
2) Patalpų pritaikymas Klaipėdos Karalienės Luizės jaunimo centro Atvirų jaunimo erdvių veiklai - 35 t. €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8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VDG, l/d "Liepaitė" ir MSC </t>
        </r>
      </text>
    </comment>
    <comment ref="D19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"Pagrandukas", l/d "Traukinukas", l/d "Bangelė", „Putinėlis“ ir Šaltinėlio mokykla-darželis (teritorijos apšvietimo remontas)</t>
        </r>
      </text>
    </comment>
    <comment ref="D193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"Sakalėlis", "Volungėlė", "Žiburėlis", "Svirpliukas"; "Varpelio", "Pakalnutės", "Pakalnutės" m/d; Suaugusiųjų gimnazija ir "Versmės" progimnazija</t>
        </r>
      </text>
    </comment>
    <comment ref="E19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O19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+170,0 tūkst. eurų.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Būsto energijos taupymo agentūra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Ingrida Urbonaviciene</author>
    <author>Audra Cepiene</author>
  </authors>
  <commentList>
    <comment ref="L33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F56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K62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Pakalnutė 20,0, Šaltinėlis 37,7, Tauralaukis 5,6, Saulėtekis 125,0</t>
        </r>
      </text>
    </comment>
    <comment ref="K65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100 eurų, kai vaikų skaičius 397, 3 vaikai po 50</t>
        </r>
      </text>
    </comment>
    <comment ref="K6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UKD įsakyme šios lėšos - prie įstaigų išlaikymo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J139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patikslintas „16“ - dalis įstaigų, planuotų 2017 m., nusipirko lovytes 2016 m. gruodį</t>
        </r>
      </text>
    </comment>
    <comment ref="M16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patikslintas „596“ - dalis įstaigų, planuotų 2017 m., nusipirko lovytes 2016 m. gruodį</t>
        </r>
      </text>
    </comment>
    <comment ref="E176" authorId="0" shapeId="0">
      <text>
        <r>
          <rPr>
            <b/>
            <sz val="9"/>
            <color indexed="81"/>
            <rFont val="Tahoma"/>
            <family val="2"/>
            <charset val="186"/>
          </rPr>
          <t>Įeina:</t>
        </r>
        <r>
          <rPr>
            <sz val="9"/>
            <color indexed="81"/>
            <rFont val="Tahoma"/>
            <family val="2"/>
            <charset val="186"/>
          </rPr>
          <t xml:space="preserve">
1) Klaipėdos Litorinos mokyklos vidaus nuotekų ir vėdinimo sistemos remontas - 6 t. € ir 
2) Patalpų pritaikymas Klaipėdos Karalienės Luizės jaunimo centro Atvirų jaunimo erdvių veiklai - 35 t. €
Pilnas sąrašas 
</t>
        </r>
      </text>
    </comment>
    <comment ref="E17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VDG, l/d "Liepaitė" ir MSC 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"Pagrandukas", l/d "Traukinukas", l/d "Bangelė", „Putinėlis“ ir Šaltinėlio mokykla-darželis (teritorijos apšvietimo remontas)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"Sakalėlis", "Volungėlė", "Žiburėlis", "Svirpliukas"; "Varpelio", "Pakalnutės", "Pakalnutės" m/d; Suaugusiųjų gimnazija ir "Versmės" progimnazija</t>
        </r>
      </text>
    </comment>
    <comment ref="E18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2015 m. l/d „Žemuogėle“, 2016 m. l/d „Želmenėlis“, „Pingviniukas“ir „Papartėlis“          
</t>
        </r>
      </text>
    </comment>
    <comment ref="F189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K201" authorId="2" shapeId="0">
      <text>
        <r>
          <rPr>
            <sz val="9"/>
            <color indexed="81"/>
            <rFont val="Tahoma"/>
            <family val="2"/>
            <charset val="186"/>
          </rPr>
          <t>Iš viso projektui: 
382 000 Eur</t>
        </r>
      </text>
    </comment>
    <comment ref="J203" authorId="0" shapeId="0">
      <text>
        <r>
          <rPr>
            <sz val="9"/>
            <color indexed="81"/>
            <rFont val="Tahoma"/>
            <family val="2"/>
            <charset val="186"/>
          </rPr>
          <t>Būsto energijos taupymo agentūra</t>
        </r>
      </text>
    </comment>
  </commentList>
</comments>
</file>

<file path=xl/sharedStrings.xml><?xml version="1.0" encoding="utf-8"?>
<sst xmlns="http://schemas.openxmlformats.org/spreadsheetml/2006/main" count="1507" uniqueCount="401">
  <si>
    <r>
      <t xml:space="preserve">Valstybės biudžeto lėšos </t>
    </r>
    <r>
      <rPr>
        <b/>
        <sz val="10"/>
        <rFont val="Times New Roman"/>
        <family val="1"/>
      </rPr>
      <t>LRVB</t>
    </r>
  </si>
  <si>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</si>
  <si>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</si>
  <si>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</si>
  <si>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</si>
  <si>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</si>
  <si>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</si>
  <si>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</si>
  <si>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</si>
  <si>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</si>
  <si>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</si>
  <si>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</si>
  <si>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</si>
  <si>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</si>
  <si>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</si>
  <si>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</si>
  <si>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</si>
  <si>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</si>
  <si>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</si>
  <si>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</si>
  <si>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</si>
  <si>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</si>
  <si>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</si>
  <si>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</si>
  <si>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</si>
  <si>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</si>
  <si>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</si>
  <si>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</si>
  <si>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</si>
  <si>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</si>
  <si>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</si>
  <si>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</si>
  <si>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</si>
  <si>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</si>
  <si>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</si>
  <si>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Edukacinių renginių organizavimas, dalyvavimas respublikiniuose renginiuose, kitų projektų vykdymas</t>
  </si>
  <si>
    <t>Neformaliojo švietimo įstaigų pastatų rekonstrukcija:</t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</si>
  <si>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</si>
  <si>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</si>
  <si>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</si>
  <si>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</si>
  <si>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</si>
  <si>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P1</t>
  </si>
  <si>
    <t>Mokinių pavėžėjimo užtikrinimas</t>
  </si>
  <si>
    <t>Ryšių kabelių kanalų nuoma</t>
  </si>
  <si>
    <t>Šilumos ir karšto vandens tiekimo sistemų renovacija ir remontas</t>
  </si>
  <si>
    <t>Švietimo įstaigų pastatų apsauga</t>
  </si>
  <si>
    <t>Įstaigų skaičius</t>
  </si>
  <si>
    <t>Priešgaisrinių reikalavimų vykdymas švietimo įstaigose</t>
  </si>
  <si>
    <t>Produkto kriterijaus</t>
  </si>
  <si>
    <t>Kabelio tinklo ilgis, km</t>
  </si>
  <si>
    <t>Švietimo įstaigų paprastasis remontas</t>
  </si>
  <si>
    <t>SB(SP)</t>
  </si>
  <si>
    <t>Veiklos organizavimo užtikrinimas švietimo įstaigose:</t>
  </si>
  <si>
    <t>Kvalifikacinių programų skaičius</t>
  </si>
  <si>
    <t>Metodinių būrelių skaičius mieste</t>
  </si>
  <si>
    <t>1.4.1.9.</t>
  </si>
  <si>
    <t>1.4.3.3.</t>
  </si>
  <si>
    <t>1.4.3.9.</t>
  </si>
  <si>
    <t>1.4.1.8.</t>
  </si>
  <si>
    <t>1.4.3.5.</t>
  </si>
  <si>
    <t>Švietimo įstaigų sanitarinių patalpų remontas</t>
  </si>
  <si>
    <t>Dalyvių skaičius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</si>
  <si>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</si>
  <si>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Vykdytojas (skyrius / asmuo)</t>
  </si>
  <si>
    <t>Projektų skyrius</t>
  </si>
  <si>
    <t>Švietimo skyrius</t>
  </si>
  <si>
    <t>Kt</t>
  </si>
  <si>
    <t>Socialinės infrastruktūros priežiūros skyrius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</si>
  <si>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</si>
  <si>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r>
      <t>BĮ Klaipėdos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</si>
  <si>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Iš viso priemonei:</t>
  </si>
  <si>
    <t xml:space="preserve"> TIKSLŲ, UŽDAVINIŲ, PRIEMONIŲ, PRIEMONIŲ IŠLAIDŲ IR PRODUKTO KRITERIJŲ SUVESTINĖ</t>
  </si>
  <si>
    <t>2017-ieji metai</t>
  </si>
  <si>
    <t>Parengtas techninis projektas, vnt.</t>
  </si>
  <si>
    <t xml:space="preserve">jose ugdoma vaikų </t>
  </si>
  <si>
    <t>jose ugdoma vaikų</t>
  </si>
  <si>
    <t xml:space="preserve">iš jų mokinių </t>
  </si>
  <si>
    <t>Vasaros poilsio organizavimas</t>
  </si>
  <si>
    <t>Atestuotų vadovų skaičius</t>
  </si>
  <si>
    <t>Rugsėjo 1-osios šventės organizavimas (masinis renginys „Švyturio“ arenoje)</t>
  </si>
  <si>
    <t xml:space="preserve">Brandos egzaminų administravimas </t>
  </si>
  <si>
    <t>Įgyvendintų programų skaičius</t>
  </si>
  <si>
    <t>Elektroninio mokinio pažymėjimo diegimas ir naudojimo užtikrinimas bendrojo ugdymo, neformaliojo švietimo ir sporto įstaigose</t>
  </si>
  <si>
    <t>Vaikų skaičius</t>
  </si>
  <si>
    <t>Vaikiškų lovyčių įsigijimas ikimokyklinėse įstaigose</t>
  </si>
  <si>
    <t>Planas</t>
  </si>
  <si>
    <t>Ikimokyklinių nevalstybinių įstaigų skaičius,</t>
  </si>
  <si>
    <t>Pradinių mokyklų ir mokyklų-darželių skaičius</t>
  </si>
  <si>
    <t>Ugdoma vaikų, skaičius,</t>
  </si>
  <si>
    <t>Organizuota egzaminų, skaičius</t>
  </si>
  <si>
    <t>Suorganizuota renginių, skaičius</t>
  </si>
  <si>
    <t>Įstaigų, kuriose atlikti remonto darbai, skaičius</t>
  </si>
  <si>
    <t>Įstaigų, kuriose likviduoti pažeidimai, skaičius</t>
  </si>
  <si>
    <t>Įstaigų, kuriose suremontuota sanitarinių patalpų, skaičius</t>
  </si>
  <si>
    <t>Mokinių, kuriems kompensuojamos pavėžėjimo išlaidos, skaičius</t>
  </si>
  <si>
    <t>2018-ieji metai</t>
  </si>
  <si>
    <t>Švietimo įstaigų elektros instaliacijos remontas</t>
  </si>
  <si>
    <t>Naujos ikimokyklinio ugdymo įstaigos statyba šiaurinėje miesto dalyje</t>
  </si>
  <si>
    <t xml:space="preserve">Parengtas techninis projektas, vnt.  </t>
  </si>
  <si>
    <t>Atlikta statybos darbų, proc.</t>
  </si>
  <si>
    <t>Parengtas techninis projektas</t>
  </si>
  <si>
    <t xml:space="preserve"> </t>
  </si>
  <si>
    <t xml:space="preserve">Atlikta modernizavimo darbų, proc.
</t>
  </si>
  <si>
    <t xml:space="preserve">Atlikta rekonstrukcija, proc. 
</t>
  </si>
  <si>
    <t xml:space="preserve">Savivaldybės įstaigų skaičius, </t>
  </si>
  <si>
    <t>47</t>
  </si>
  <si>
    <t>7970</t>
  </si>
  <si>
    <t>SB(SPL)</t>
  </si>
  <si>
    <t>jose ugdoma mokinių</t>
  </si>
  <si>
    <t xml:space="preserve">Nevalstybinių įstaigų skaičius, </t>
  </si>
  <si>
    <t xml:space="preserve">03 Strateginis tikslas. Užtikrinti gyventojams aukštą švietimo, kultūros, socialinių, sporto ir sveikatos apsaugos paslaugų kokybę ir prieinamumą </t>
  </si>
  <si>
    <t>Aptarnautų asmenų skaičius</t>
  </si>
  <si>
    <t>Aptarnauta asmenų, iš jų:</t>
  </si>
  <si>
    <t>Renginių skaičius</t>
  </si>
  <si>
    <t>Savivaldybės administracijos vaiko gerovės komisijos veiklos užtikrinimas</t>
  </si>
  <si>
    <t xml:space="preserve">Programų skaičius, </t>
  </si>
  <si>
    <t xml:space="preserve">Savivaldybės švietimo įstaigų vadovų atestavimas ir miesto metodinių būrelių veiklos užtikrinimas </t>
  </si>
  <si>
    <t>Prevencinių renginių skaičius</t>
  </si>
  <si>
    <t>Nuotoliniu būdu mokomų mokinių skaičius, vnt.</t>
  </si>
  <si>
    <t>Nuotolinio mokymo savivaldybės švietimo įstaigose diegimas ir plėtojimas</t>
  </si>
  <si>
    <t xml:space="preserve">Įrengimų įsigijimas švietimo įstaigų maisto blokuose </t>
  </si>
  <si>
    <t>Įstaigų, įsigijusių įrengimus, skaičius</t>
  </si>
  <si>
    <t>Įsigyta įrengimų, vnt.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</si>
  <si>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ir nevalstybinėse 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</si>
  <si>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ir nevalstybinėse bendrojo ugdymo mokyklose </t>
    </r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</si>
  <si>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</si>
  <si>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</si>
  <si>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>Švietimo įstaigų persikėlimo į kitas patalpas išlaidų apmokėjimas</t>
  </si>
  <si>
    <t>Perkeltа įstaigų, skaičius</t>
  </si>
  <si>
    <t>Įstaigų, kuriose pakeisti langai, skaičius</t>
  </si>
  <si>
    <t>Įstaigų, kuriose suremontuotos patalpos,  skaičius</t>
  </si>
  <si>
    <t>Šilumos  ir karšto vandens tiekimo sistemų priežiūra</t>
  </si>
  <si>
    <t>Įstaigų, kurių teritorijos aptvertos, skaičius</t>
  </si>
  <si>
    <t xml:space="preserve">Aprūpinti švietimo įstaigas reikalingu inventoriumi  </t>
  </si>
  <si>
    <t>Pakeistа lovyčių, skaičius</t>
  </si>
  <si>
    <t>Ugdymo proceso užtikrinimas  Klaipėdos sutrikusio vystymosi kūdikių namuose</t>
  </si>
  <si>
    <t>Įstaigų ir vaikų jose skaičius, vnt.</t>
  </si>
  <si>
    <t>Patalpų pritaikymas Klaipėdos miesto pedagogų švietimo ir kultūros centro veiklai (Baltijos pr. 51)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</si>
  <si>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</si>
  <si>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neformaliojo vaikų švietimo įstaigose</t>
    </r>
  </si>
  <si>
    <r>
      <t xml:space="preserve">Klaipėdos regos ugdymo centro </t>
    </r>
    <r>
      <rPr>
        <sz val="10"/>
        <rFont val="Times New Roman"/>
        <family val="1"/>
        <charset val="186"/>
      </rPr>
      <t>veiklos užtikrinimas</t>
    </r>
  </si>
  <si>
    <t>Dalyvaujančių renginuose mokinių skaičius, vnt.</t>
  </si>
  <si>
    <t>Įrengtas liftas, vnt.</t>
  </si>
  <si>
    <t>Atlikta modernizavimo darbų ir įsigyta įrangos, proc.</t>
  </si>
  <si>
    <t xml:space="preserve">Dviračių stovų įrengimas bendrojo lavinimo mokyklose </t>
  </si>
  <si>
    <t>2018-ųjų metų lėšų projektas</t>
  </si>
  <si>
    <t>2017 m. lėšų projektas</t>
  </si>
  <si>
    <t>2018 m. lėšų projektas</t>
  </si>
  <si>
    <t>tūkst. Eur</t>
  </si>
  <si>
    <t>Neformaliojo ugdymo įstaigų skaičius,</t>
  </si>
  <si>
    <t xml:space="preserve">Įstaigų, kuriose įdiegtas nuotolinis mokymas,skaičius </t>
  </si>
  <si>
    <t>Įrengtų naujų grupių savivaldybės įstaigose skaičius, vnt.</t>
  </si>
  <si>
    <t>Įsteigtų naujų ugdymo vietų skaičius savivaldybės įstaigose, vnt.</t>
  </si>
  <si>
    <t>Įsigyta įranga, proc.</t>
  </si>
  <si>
    <t>Bendrojo ugdymo mokyklos pastato statyba šiaurinėje miesto dalyje</t>
  </si>
  <si>
    <t>Ikimokyklinio ugdymo mokyklų pastatų modernizavimas ir plėtra:</t>
  </si>
  <si>
    <t>Vaikų, už kurių išlaikymą ikimokyklinėse ir priešmokyklinėse įstaigose yra kompensuojamos išlaidos, skaičius</t>
  </si>
  <si>
    <t xml:space="preserve">                      vaikų –</t>
  </si>
  <si>
    <t xml:space="preserve">                       mokinių –</t>
  </si>
  <si>
    <t>Vaikų, kuriems iš dalies kompensuojamas ugdymas nevalstybinėse įstaigose, skaičius</t>
  </si>
  <si>
    <t>Sporto mokyklas lankančių vaikų, kurių ugdymas finansuojamas iš mokinio krepšelio lėšų, skaičius</t>
  </si>
  <si>
    <t>jose dalyvaujančių vaikų skaičius</t>
  </si>
  <si>
    <t>Vaikų, kuriems skirtos minimalios priežiūros priemonės, skaičius</t>
  </si>
  <si>
    <t>„Gilijos“ pradinės mokyklos (Taikos pr. 68) pastato energetinio efektyvumo didinimas</t>
  </si>
  <si>
    <t>Atliktas energetinis auditas, vnt.</t>
  </si>
  <si>
    <t>Parengta techninių projektų, skaičius</t>
  </si>
  <si>
    <t>Jeronimo Kačinsko muzikos mokyklos (Statybininkų pr. 5) pastato energetinio efektyvumo didinimas</t>
  </si>
  <si>
    <t>Renovuota, suremontuota sistemų, skaičius</t>
  </si>
  <si>
    <t>Įstaigų, kurių šilumos ir karšto vandens tiekimo sistemos prižiūrimos, skaičius</t>
  </si>
  <si>
    <t>Įstaigos, kuriose atlikti elektros instaliacijos remonto darbai, skaičius</t>
  </si>
  <si>
    <t>Įgyvendinta programų, skaičius</t>
  </si>
  <si>
    <t>Įrengta naujų klasių pirmokams savivaldybės įstaigose, skaičius</t>
  </si>
  <si>
    <t>Ugdymo vietų skaičiaus didinimas</t>
  </si>
  <si>
    <t>Neformaliojo vaikų švietimo programų įgyvendinimas ir neformaliojo vaikų švietimo paslaugų plėtra</t>
  </si>
  <si>
    <t>100</t>
  </si>
  <si>
    <t>2019-ųjų metų lėšų projektas</t>
  </si>
  <si>
    <t>2019 m. lėšų projektas</t>
  </si>
  <si>
    <t xml:space="preserve">   </t>
  </si>
  <si>
    <t>2019-ieji metai</t>
  </si>
  <si>
    <t>Parengtas techninis projektas, vnt</t>
  </si>
  <si>
    <t>Parengtas investicijų projektas, vnt.</t>
  </si>
  <si>
    <t>Parengta techninis  projektas, vnt.</t>
  </si>
  <si>
    <t xml:space="preserve">Klaipėdos lopšelio-darželio „Puriena“ pastato Naikupės g. 27 rekonstravimas, pristatant priestatą </t>
  </si>
  <si>
    <t>Atlikta modernizavimo darbų, proc.</t>
  </si>
  <si>
    <t>Klaipėdos karalienės Luizės jaunimo centro (Puodžių g.) modernizavimas, plėtojant neformaliojo ugdymosi galimybes (bendra projekto vertė – 644 411,77 Eur, iš jų: ES lėšos – 547 750 Eur, SB lėšos – 96 661,77 Eur)</t>
  </si>
  <si>
    <t>30</t>
  </si>
  <si>
    <t>60</t>
  </si>
  <si>
    <t>1. Projekto „Bendrojo ugdymo mokyklų (progimnazijų, pagrindinių mokyklų) modernizavimas ir šiuolaikinių mokymosi erdvių kūrimas“ įgyvendinimas</t>
  </si>
  <si>
    <t>2. Projekto „Naujų erdvių kūrimas Gedminų progimnazijoje“ įgyvendinimas</t>
  </si>
  <si>
    <t>Statybos ir infrastruktūros plėtros skyrius</t>
  </si>
  <si>
    <t>Švietimo įstaigų patalpų šildymas</t>
  </si>
  <si>
    <t xml:space="preserve">Šîldoma įstaigų, skaičius  </t>
  </si>
  <si>
    <t>Aptarnaujamų įstaigų skaičius, skaičius</t>
  </si>
  <si>
    <t>Įstaigų, kuriose diegiamos automatizuotos šilumos punkto  kontrolės ir valdymo sistemos, skaičius</t>
  </si>
  <si>
    <t>Parengta techninių darbo projektų , vnt.</t>
  </si>
  <si>
    <t>Įstaigų (lopšelis-darželis „Aitvarėlis“, lopšelis-darželis „Ąžuoliukas“, lopšelis-darželis „Versmė“, progimnazija „Verdenė“), kuriose įrengtos saulės (fotovoltinės) elektrinės, skaičius</t>
  </si>
  <si>
    <t xml:space="preserve">Savivaldybės biudžetinės įstaigos pilotinio energijos vartojimo efektyvumo didinimo investicijų projekto parengimas </t>
  </si>
  <si>
    <t>Parengtas investicijų projektas (l/d „Klevelis“), vnt.</t>
  </si>
  <si>
    <t>Švietimo įstaigų stogų remontas</t>
  </si>
  <si>
    <t>Įstaigų, kurių pastatų stogai suremontuoti, skaičius</t>
  </si>
  <si>
    <t>Saugoma pastatų, objektų skaičius</t>
  </si>
  <si>
    <t>Mokymo įstaigų vidaus patalpų remontas po šiluminės renovacijos (2016 m. – Vydūno gimnazijos, 2017 m. - „Varpo“ gimnazijos aktų salė ir biblioteka)</t>
  </si>
  <si>
    <t>Sendvario progimnazijos dalyvavimas projekte „Padarykime tai“</t>
  </si>
  <si>
    <t>Įgyvendintas projektas, proc.</t>
  </si>
  <si>
    <t>85</t>
  </si>
  <si>
    <t>Dalyvaujančių mokyklų projekte skaičius</t>
  </si>
  <si>
    <t>Dalyvavimas tarptautiniame projekte „Švietimo gerinimas mokslo, technologijų, inžinerijos, matematikos srityse" 2017-2018 m.</t>
  </si>
  <si>
    <t>STEAM laboratorijose ugdomų vaikų skaičius</t>
  </si>
  <si>
    <t>Įstaigų skaičius ugdymo prieinamumui užtikrinti</t>
  </si>
  <si>
    <t xml:space="preserve">Ugdymo prieinamumo ir ugdymo formų įvairovės užtikrinimas </t>
  </si>
  <si>
    <t>Lėšos kompensavimui už maitinimo paslaugą</t>
  </si>
  <si>
    <t>Neformaliojo vaikų ir suaugusiųjų švietimo organizavimas:</t>
  </si>
  <si>
    <t>Neformaliojo suaugusiųjų švietimo ir tęstinio mokymosi 2016-2019 metais veiksmų plano įgyvendinimas</t>
  </si>
  <si>
    <t>Įstaigų, kuriose įdiegtas e. mokinio pažymėjimas, skaičius</t>
  </si>
  <si>
    <t>Įrengta dviračių stovų (vienas stovas 7-iems dviračiams), mokyklų skaičius</t>
  </si>
  <si>
    <t>Transporto priemonės įsigijimas Klaipėdos karalienės Luizės jaunimo centre</t>
  </si>
  <si>
    <t>Įsigytas mikroautobusas</t>
  </si>
  <si>
    <t xml:space="preserve">Klaipėdos lopšelyje-darželyje „Puriena“  </t>
  </si>
  <si>
    <t>Įsigytų baldų skaičius, vnt.</t>
  </si>
  <si>
    <t>Atnaujinta stadionų danga, proc.</t>
  </si>
  <si>
    <t>Centralizuotas paviršinių (lietaus) nuotekų tvarkymas (paslaugos apmokėjimas)</t>
  </si>
  <si>
    <t>Įstaigų, už kurias mokamas mokestis skaičius, vnt.</t>
  </si>
  <si>
    <t>Priemonių įsigijimas Klaipėdos karalienės Luizės jaunimo centro Atvirų jaunimo erdvių veiklos gerinimui</t>
  </si>
  <si>
    <t xml:space="preserve">            </t>
  </si>
  <si>
    <t xml:space="preserve">                  suaugusiųjų –</t>
  </si>
  <si>
    <r>
      <rPr>
        <b/>
        <sz val="10"/>
        <rFont val="Times New Roman"/>
        <family val="1"/>
      </rPr>
      <t>Neformaliojo</t>
    </r>
    <r>
      <rPr>
        <sz val="10"/>
        <rFont val="Times New Roman"/>
        <family val="1"/>
      </rPr>
      <t xml:space="preserve"> vaikų ugdymo proceso užtikrinimas biudžetinėse </t>
    </r>
    <r>
      <rPr>
        <b/>
        <sz val="10"/>
        <rFont val="Times New Roman"/>
        <family val="1"/>
      </rPr>
      <t xml:space="preserve">sporto mokyklose </t>
    </r>
  </si>
  <si>
    <r>
      <rPr>
        <b/>
        <sz val="10"/>
        <rFont val="Times New Roman"/>
        <family val="1"/>
        <charset val="186"/>
      </rPr>
      <t>„Aitvaro“ gimnazijos</t>
    </r>
    <r>
      <rPr>
        <sz val="10"/>
        <rFont val="Times New Roman"/>
        <family val="1"/>
        <charset val="186"/>
      </rPr>
      <t xml:space="preserve"> (Paryžiaus Komunos g. 18) aprūpinimas gamtos, technologijų ir kitų laboratorijų įranga</t>
    </r>
  </si>
  <si>
    <r>
      <rPr>
        <b/>
        <sz val="10"/>
        <rFont val="Times New Roman"/>
        <family val="1"/>
        <charset val="186"/>
      </rPr>
      <t xml:space="preserve">„Ąžuolyno“ gimnazijos </t>
    </r>
    <r>
      <rPr>
        <sz val="10"/>
        <rFont val="Times New Roman"/>
        <family val="1"/>
        <charset val="186"/>
      </rPr>
      <t>(Paryžiaus Komunos g. 16) aprūpinimas gamtos, technologijų ir kitų laboratorijų įranga</t>
    </r>
  </si>
  <si>
    <t xml:space="preserve">Atliktas energetinis auditas, vnt. </t>
  </si>
  <si>
    <t>Atlikta darbų, proc.</t>
  </si>
  <si>
    <t>Darbuotojų skaičiaus ikimokyklinio ir priešmokyklinio ugdymo įstaigų grupėse užtikrinimas vykdant higienos normos reikalavimus</t>
  </si>
  <si>
    <t>Gedminų progimnazijos modernizavimas:</t>
  </si>
  <si>
    <r>
      <t xml:space="preserve">Lifto įrengimas </t>
    </r>
    <r>
      <rPr>
        <b/>
        <sz val="10"/>
        <rFont val="Times New Roman"/>
        <family val="1"/>
        <charset val="186"/>
      </rPr>
      <t xml:space="preserve">Martyno Mažvydo progimnazijoje </t>
    </r>
  </si>
  <si>
    <r>
      <rPr>
        <b/>
        <sz val="10"/>
        <rFont val="Times New Roman"/>
        <family val="1"/>
        <charset val="186"/>
      </rPr>
      <t xml:space="preserve">Tauralaukio progimnazijos </t>
    </r>
    <r>
      <rPr>
        <sz val="10"/>
        <rFont val="Times New Roman"/>
        <family val="1"/>
        <charset val="186"/>
      </rPr>
      <t>pastato (Klaipėdos g. 31) rekonstravimas siekiant išplėsti ugdymui skirtas patalpas</t>
    </r>
  </si>
  <si>
    <t>Bendrojo ugdymo mokyklų pastatų ir aplinkos modernizavimas ir plėtra:</t>
  </si>
  <si>
    <r>
      <t>Klaipėdo</t>
    </r>
    <r>
      <rPr>
        <b/>
        <sz val="10"/>
        <rFont val="Times New Roman"/>
        <family val="1"/>
        <charset val="186"/>
      </rPr>
      <t xml:space="preserve">s Prano Mašioto progimnazijos </t>
    </r>
    <r>
      <rPr>
        <sz val="10"/>
        <rFont val="Times New Roman"/>
        <family val="1"/>
        <charset val="186"/>
      </rPr>
      <t>pastato energetinio efektyvumo didinimas</t>
    </r>
  </si>
  <si>
    <r>
      <t>Stadiono dangos atnaujinimas P</t>
    </r>
    <r>
      <rPr>
        <b/>
        <sz val="10"/>
        <rFont val="Times New Roman"/>
        <family val="1"/>
        <charset val="186"/>
      </rPr>
      <t>rano Mašioto progimnazijoje</t>
    </r>
  </si>
  <si>
    <t xml:space="preserve">Baldų ir įrangos atnaujinimas:  </t>
  </si>
  <si>
    <t>Modernizuota edukacinių erdvių (sporto salių), skaičius</t>
  </si>
  <si>
    <t>Švietimo įstaigų energetinių išteklių efektyvinimas:</t>
  </si>
  <si>
    <t>Įsteigtų etatų skaičius</t>
  </si>
  <si>
    <t>Įsigyta priemonių (org. technikos, baldų, muzikos instrumentų, dailės priemonių ir kt.), vnt.</t>
  </si>
  <si>
    <t>Automatizuotos šilumos punkto  kontrolės ir valdymo sistemų aptarnavimas švietimo įstaigų pastatuose</t>
  </si>
  <si>
    <t>Atsinaujinančių energijos išteklių  panaudojimas švietimo įstaigų pastatuose</t>
  </si>
  <si>
    <t>Ikimokyklinio ugdymo įstaigų teritorijų aptvėrimas</t>
  </si>
  <si>
    <t>Mokinių, aprūpintų elektroniniais pažymėjimais skaičius, vnt.</t>
  </si>
  <si>
    <t>2017-ųjų metų asignavimų planas</t>
  </si>
  <si>
    <t>Klaipėdos lopšelio-darželio „Nykštukas“ teritorijos drenažo tinklų įrengimas</t>
  </si>
  <si>
    <t xml:space="preserve"> 2017–2019 M. KLAIPĖDOS MIESTO SAVIVALDYBĖS </t>
  </si>
  <si>
    <t xml:space="preserve">Klaipėdos karalienės Luizės jaunimo centro (Puodžių g.) modernizavimas, plėtojant neformaliojo ugdymosi galimybes </t>
  </si>
  <si>
    <t>SB'</t>
  </si>
  <si>
    <t>Šilumos ir karšto vandens tiekimo sistemų priežiūra</t>
  </si>
  <si>
    <t>Įstaigų, kuriose užtikrintas sistemos palaikymas, skaičius</t>
  </si>
  <si>
    <t>Neformaliojo suaugusiųjų švietimo ir tęstinio mokymosi 2016–2019 metais veiksmų plano įgyvendinimas</t>
  </si>
  <si>
    <t>„Gilijos“ pradinės mokyklos (Taikos pr. 68) pastato energinio efektyvumo didinimas</t>
  </si>
  <si>
    <r>
      <t>Klaipėdo</t>
    </r>
    <r>
      <rPr>
        <b/>
        <sz val="10"/>
        <rFont val="Times New Roman"/>
        <family val="1"/>
        <charset val="186"/>
      </rPr>
      <t xml:space="preserve">s Prano Mašioto progimnazijos </t>
    </r>
    <r>
      <rPr>
        <sz val="10"/>
        <rFont val="Times New Roman"/>
        <family val="1"/>
        <charset val="186"/>
      </rPr>
      <t>pastato energinio efektyvumo didinimas</t>
    </r>
  </si>
  <si>
    <r>
      <rPr>
        <b/>
        <sz val="10"/>
        <rFont val="Times New Roman"/>
        <family val="1"/>
        <charset val="186"/>
      </rPr>
      <t>Prano Mašioto progimnazijos</t>
    </r>
    <r>
      <rPr>
        <sz val="10"/>
        <rFont val="Times New Roman"/>
        <family val="1"/>
        <charset val="186"/>
      </rPr>
      <t xml:space="preserve"> stadiono dangos atnaujinimas </t>
    </r>
  </si>
  <si>
    <t>Energinio efektyvumo didinimas lopšeliuose-darželiuose (2016 m. –  „Svirpliukas“, 2017 m. –  „Svirpliukas“, „Žiogelis“, „Vėrinėlis“,  „Saulutės“ m.-d., 2018 m. – „Radastėlė“, „Bangelė“, „Putinėlis“, „Žilvitis“, „Boružėlė“)</t>
  </si>
  <si>
    <t>Jeronimo Kačinsko muzikos mokyklos (Statybininkų pr. 5) pastato energinio efektyvumo didinimas</t>
  </si>
  <si>
    <t>Klaipėdos laisvalaikio centro pastato (Šermukšnių g. 11, klubas „Saulutė“) energinio efektyvumo didinimas</t>
  </si>
  <si>
    <t xml:space="preserve">Įrenginių įsigijimas švietimo įstaigų maisto blokuose </t>
  </si>
  <si>
    <t>Įstaigų, įsigijusių įrenginius, skaičius</t>
  </si>
  <si>
    <t>Mokymo įstaigų vidaus patalpų remontas po šiluminės renovacijos (2017 m. – „Varpo“ gimnazijos aktų salės ir bibliotekos remontas)</t>
  </si>
  <si>
    <t>Švietimo įstaigų energinių išteklių efektyvinimas:</t>
  </si>
  <si>
    <t xml:space="preserve">Savivaldybės biudžetinės įstaigos bandomojo energijos vartojimo efektyvumo didinimo investicijų projekto parengimas </t>
  </si>
  <si>
    <t>Parengtas investicijų projektas (l.-d. „Klevelis“), vnt.</t>
  </si>
  <si>
    <t>Įstaigų, už kurias mokamas mokestis, skaičius, vnt.</t>
  </si>
  <si>
    <t>Mokinių, aprūpintų elektroniniais pažymėjimais, skaičius, vnt.</t>
  </si>
  <si>
    <t xml:space="preserve">Atliktas energinis auditas, vnt. </t>
  </si>
  <si>
    <t>Atliktas energinis auditas, vnt.</t>
  </si>
  <si>
    <t>Atlikta sporto salės rekonstravimo darbų, proc.</t>
  </si>
  <si>
    <t xml:space="preserve">Atlikta rekonstravimo darbų, proc. </t>
  </si>
  <si>
    <t>Atlikta rekonstravimo darbų, proc.</t>
  </si>
  <si>
    <t xml:space="preserve">Atliktas rekonstravimas, proc. 
</t>
  </si>
  <si>
    <t>Neformaliojo švietimo įstaigų pastatų rekonstravimas:</t>
  </si>
  <si>
    <t>Mokymosi aplinkos pritaikymas švietimo reikmėms:</t>
  </si>
  <si>
    <t>Įrengta moderni auditorija, vnt.</t>
  </si>
  <si>
    <t>Suremontuotų  patalpų skaičius, vnt.</t>
  </si>
  <si>
    <t xml:space="preserve">Patalpų pritaikymas ugdymui Klaipėdos Baltijos gimnazijoje (Baltijos pr. 51)  (2016 m. – bibliotekos-skaityklos veiklai) </t>
  </si>
  <si>
    <t xml:space="preserve"> 2017 M. KLAIPĖDOS MIESTO SAVIVALDYBĖS ADMINISTRACIJOS</t>
  </si>
  <si>
    <t>Papriemonės kodas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</si>
  <si>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</si>
  <si>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</si>
  <si>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</si>
  <si>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</si>
  <si>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</si>
  <si>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</si>
  <si>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</si>
  <si>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</si>
  <si>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</si>
  <si>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Apskaitos kodas</t>
  </si>
  <si>
    <t>Švietimo įstaigų langų pakeitimas (vaikų laisvalaikio centrai klubai „Draugystė“, „Liepsnelė“ ir choreografijos studija „Inkarėlis“)</t>
  </si>
  <si>
    <t>2017 metų asignavimų planas</t>
  </si>
  <si>
    <t>2017 metai</t>
  </si>
  <si>
    <t>10010310-10.010313</t>
  </si>
  <si>
    <t>1.4.3.3</t>
  </si>
  <si>
    <t>Energetinio efektyvumo didinimas lopšeliuose-darželiuose (2017 m. –  „Svirpliukas“, „Žiogelis“, „Vėrinėlis“,  „Saulutės“ m.-d., 2018 m. – „Radastėlė“, „Bangelė“, „Putinėlis“, „Žilvitis“, „Boružėlė“)</t>
  </si>
  <si>
    <t>Modernių ugdymosi erdvių sukūrimas progimnazijose (2017 m. - S. Dacho,  „Versmės“ ir „Aukuro“ gimnazijose)</t>
  </si>
  <si>
    <t>Lyginamasis variantas</t>
  </si>
  <si>
    <t>Siūlomas keisti 2017-ųjų metų asignavimų planas</t>
  </si>
  <si>
    <t>Skirtumas</t>
  </si>
  <si>
    <t>Paaiškinimai</t>
  </si>
  <si>
    <t>Siūlomas keisti 2017 metų asignavimų planas</t>
  </si>
  <si>
    <t>Klaipėdos lopšelio-darželio „Atžalynas“ (Panevėžio g. 3) pastato modernizavimas</t>
  </si>
  <si>
    <t>SB(L)</t>
  </si>
  <si>
    <t>Pagamintas ir įrengtas informacinis stendas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</si>
  <si>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</si>
  <si>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Patalpų pritaikymas ugdymui Klaipėdos Baltijos gimnazijoje (Baltijos pr. 51)  </t>
  </si>
  <si>
    <t>Parengta techninių projektų , vnt.</t>
  </si>
  <si>
    <t>Klaipėdos Vytauto Didžiojo gimnazijos S. Daukanto g. 31 pastato patalpų einamasis remontas bei vėdinimo sistemos įrengimas senajame pastato korpuse</t>
  </si>
  <si>
    <t>Atlikta einamojo remonto darbų, proc</t>
  </si>
  <si>
    <t>Parengtas vėdinimo sistemos įrengimo projektas</t>
  </si>
  <si>
    <t>Įrengta vėdinimo sistema</t>
  </si>
  <si>
    <t>1</t>
  </si>
  <si>
    <t>Įrengta vėdinimo sistema, proc.</t>
  </si>
  <si>
    <t>SB(l)</t>
  </si>
  <si>
    <t>SB(ES)</t>
  </si>
  <si>
    <t xml:space="preserve">Įrengtos žaliuzės nuo saulės, langų sk. </t>
  </si>
  <si>
    <t xml:space="preserve">PATVIRTINTA
Klaipėdos miesto savivaldybės administracijos direktoriaus             2017 m. kovo ... d. įsakymu Nr. AD1-   </t>
  </si>
  <si>
    <t>Savivaldybės švietimo pažangos ataskaitos parengimas</t>
  </si>
  <si>
    <t>Parengta ataskaita</t>
  </si>
  <si>
    <t>Bendrojo ugdymo mokyklų tinklo pertvarkos 2016–2020 metų bendrojo plano pakeitimo parengimas</t>
  </si>
  <si>
    <t>Pakeistas Bendrasis planas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</si>
  <si>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</si>
  <si>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  <charset val="186"/>
      </rPr>
      <t>ES)</t>
    </r>
  </si>
  <si>
    <t xml:space="preserve">* pagal Klaipėdos miesto savivaldybės tarybos sprendimus: 2016 m. gruodžio 22 d. Nr. T2-290 ir 2017 m. vasario 23 d. Nr. T2-25
</t>
  </si>
  <si>
    <t xml:space="preserve">Įrengtos žaliuzės nuo saulės, langų skaičius </t>
  </si>
  <si>
    <t>Įrengtos žaliuzės nuo saulės, langų skaičius</t>
  </si>
  <si>
    <t>Atlikta einamojo remonto darbų, proc.</t>
  </si>
  <si>
    <t>Projekto „Bendrojo ugdymo mokyklų (progimnazijų, pagrindinių mokyklų) modernizavimas ir šiuolaikinių mokymosi erdvių kūrimas“ įgyvendinimas</t>
  </si>
  <si>
    <t>Modernizuota edukacinių erdvių, skaičius</t>
  </si>
  <si>
    <t>Ikimokyklinių  ugdymo  įstaigų aprūpinimas organizacine technika</t>
  </si>
  <si>
    <t>Mokinių registravimo į bendrojo ugdymo mokyklas ir apskaitos sistemos sukūrimas ir priežiūra</t>
  </si>
  <si>
    <t>Įsigyta programinė įranga, vnt.</t>
  </si>
  <si>
    <t>SB(L)'</t>
  </si>
  <si>
    <t>ES'</t>
  </si>
  <si>
    <t>Atnaujinta sporto aikštyno danga, proc.</t>
  </si>
  <si>
    <t>Atnaujinta stadiono danga, proc.</t>
  </si>
  <si>
    <t xml:space="preserve">Patalpų pritaikymas ugdymui Klaipėdos Litorinos mokykloje (Smiltelės g. 22-1) </t>
  </si>
  <si>
    <t>Švietimo įstaigų langų pakeitimas (Prano Mašioto progimnazija - 2017 m., vaikų laisvalaikio centrai – klubai „Draugystė“, „Liepsnelė“ ir choreografijos studija „Inkarėlis“)</t>
  </si>
  <si>
    <t>Atnaujintas sporto aikštynas, proc.</t>
  </si>
  <si>
    <t>SB(VB)'</t>
  </si>
  <si>
    <t>Kt'</t>
  </si>
  <si>
    <t>Siūlomas keisti 2018 metų asignavimų planas</t>
  </si>
  <si>
    <t>Suremontuoti nuotekų tinklai  „Žaliakalnio“ gimnazijoje, proc.</t>
  </si>
  <si>
    <t>Švietimo įstaigų nuotekų tinklų remontas</t>
  </si>
  <si>
    <t>Švietimo įstaigų langų pakeitimas (vaikų laisvalaikio centrai – klubai „Draugystė“, „Liepsnelė“ ir choreografijos studija „Inkarėlis“)</t>
  </si>
  <si>
    <t>Pakeista pastato langų, proc.</t>
  </si>
  <si>
    <t>Pakeista pasato langų, proc.</t>
  </si>
  <si>
    <t>Atlikta rekonstrukcija, proc.</t>
  </si>
  <si>
    <t>LRVB'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</si>
  <si>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</si>
  <si>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</si>
  <si>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Pedagogų kompetencijų tobulinimas, siekiant švietimo įstaigose įgyvendinti privalomas prevencines programas </t>
  </si>
  <si>
    <t>Atnaujinta sporto salė, proc.</t>
  </si>
  <si>
    <r>
      <t xml:space="preserve">Klaipėdos Vytauto Didžiojo gimnazijos </t>
    </r>
    <r>
      <rPr>
        <sz val="10"/>
        <rFont val="Times New Roman"/>
        <family val="1"/>
        <charset val="186"/>
      </rPr>
      <t>S. Daukanto g. 31 pastato patalpų einamasis remontas bei vėdinimo sistemos įrengimas senajame pastato korpuse</t>
    </r>
  </si>
  <si>
    <t>Maitinimo paslaugų kompensavimas</t>
  </si>
  <si>
    <r>
      <rPr>
        <b/>
        <sz val="10"/>
        <rFont val="Times New Roman"/>
        <family val="1"/>
        <charset val="186"/>
      </rPr>
      <t>Prano Mašioto progimnazijos</t>
    </r>
    <r>
      <rPr>
        <sz val="10"/>
        <rFont val="Times New Roman"/>
        <family val="1"/>
        <charset val="186"/>
      </rPr>
      <t xml:space="preserve"> stadiono dangos atnaujinimas  </t>
    </r>
  </si>
  <si>
    <t>Nupirkta kompiuterių, vnt.</t>
  </si>
  <si>
    <r>
      <t>Klaipėdos Vytauto Didžiojo gimnazijos</t>
    </r>
    <r>
      <rPr>
        <sz val="10"/>
        <rFont val="Times New Roman"/>
        <family val="1"/>
        <charset val="186"/>
      </rPr>
      <t xml:space="preserve"> S. Daukanto g. 31 modernizavimas (sporto aikštyno atnaujinimas)</t>
    </r>
  </si>
  <si>
    <r>
      <rPr>
        <b/>
        <sz val="10"/>
        <rFont val="Times New Roman"/>
        <family val="1"/>
        <charset val="186"/>
      </rPr>
      <t>Klaipėdos Prano Mašioto progimnazijos</t>
    </r>
    <r>
      <rPr>
        <sz val="10"/>
        <rFont val="Times New Roman"/>
        <family val="1"/>
      </rPr>
      <t xml:space="preserve"> Varpų g. 3 modernizavimas (langų pakeitimas)</t>
    </r>
  </si>
  <si>
    <r>
      <rPr>
        <b/>
        <sz val="10"/>
        <rFont val="Times New Roman"/>
        <family val="1"/>
        <charset val="186"/>
      </rPr>
      <t xml:space="preserve">Klaipėdos Simono Dacho </t>
    </r>
    <r>
      <rPr>
        <sz val="10"/>
        <rFont val="Times New Roman"/>
        <family val="1"/>
        <charset val="186"/>
      </rPr>
      <t>progimnazijos Kuršių a. 2/3 modernizavimas (sporto salės atnaujinimas)</t>
    </r>
  </si>
  <si>
    <t>Patalpų atnaujinimas užtikrinant atitiktį Higienos normoms pagal kontroliuojančių institucijų reikalavimus</t>
  </si>
  <si>
    <t>Įstaigų, kurioms skirtos lėšos užtikrinant atitiktį Higienos normoms pagal kontroliuojančių institucijų reikalavimus</t>
  </si>
  <si>
    <t xml:space="preserve">Mokytojų, patobulinusių kvalifikaciją prevencinių programų vykdymo srityje, skaičius </t>
  </si>
  <si>
    <r>
      <rPr>
        <b/>
        <sz val="10"/>
        <rFont val="Times New Roman"/>
        <family val="1"/>
        <charset val="186"/>
      </rPr>
      <t xml:space="preserve">Klaipėdos Vytauto Didžiojo gimnazijos </t>
    </r>
    <r>
      <rPr>
        <sz val="10"/>
        <rFont val="Times New Roman"/>
        <family val="1"/>
        <charset val="186"/>
      </rPr>
      <t>S. Daukanto g. 31 modernizavimas (sporto aikštyno atnaujinimas)</t>
    </r>
  </si>
  <si>
    <t xml:space="preserve">
</t>
  </si>
  <si>
    <t>Biudžetinės įstaigos Klaipėdos „Medeinės“ mokyklos žaidimų aikštelės pritaikymas neįgaliems vaikams</t>
  </si>
  <si>
    <t>Pakeista danga, kv.m</t>
  </si>
  <si>
    <t>Nupirkta įrengimų, vnt.</t>
  </si>
  <si>
    <r>
      <rPr>
        <b/>
        <sz val="10"/>
        <rFont val="Times New Roman"/>
        <family val="1"/>
        <charset val="186"/>
      </rPr>
      <t xml:space="preserve">Klaipėdos Tauralaukio progimnazijos pastato (Klaipėdos g. 31) </t>
    </r>
    <r>
      <rPr>
        <sz val="10"/>
        <rFont val="Times New Roman"/>
        <family val="1"/>
        <charset val="186"/>
      </rPr>
      <t>rekonstravimas siekiant išplėsti ugdymui skirtas patalpas</t>
    </r>
  </si>
  <si>
    <t>Įrengtos žaliuzės nuo saulės, langų skaičius, proc.</t>
  </si>
  <si>
    <t xml:space="preserve">„Žaliakalnio“ gimnazijos technologijų kabineto įrengimas </t>
  </si>
  <si>
    <t>Įrengtas kabinetas, vnt.</t>
  </si>
  <si>
    <t xml:space="preserve">Parengtas techninis projektas, vnt.  </t>
  </si>
  <si>
    <t>Įrengta kabinetų, sk.</t>
  </si>
  <si>
    <t xml:space="preserve">„Žaliakalnio“ gimnazijos technologijų kabinetų įrengimas </t>
  </si>
  <si>
    <t>Žaliuzių keitimas Prano Mašioto progimnazijoje</t>
  </si>
  <si>
    <t>Įrengtos žaliuzės nuo saulės, proc.</t>
  </si>
  <si>
    <r>
      <rPr>
        <b/>
        <sz val="10"/>
        <rFont val="Times New Roman"/>
        <family val="1"/>
        <charset val="186"/>
      </rPr>
      <t xml:space="preserve">„Žaliakalnio“ gimnazijos pastato </t>
    </r>
    <r>
      <rPr>
        <sz val="10"/>
        <rFont val="Times New Roman"/>
        <family val="1"/>
        <charset val="186"/>
      </rPr>
      <t xml:space="preserve">inžinerinių sistemų ir vidaus patalpų remontas </t>
    </r>
  </si>
  <si>
    <t>Klaipėdos miesto savivaldybės ugdymo proceso                 užtikrinimo  programos (Nr. 10) aprašymo                                    priedas</t>
  </si>
  <si>
    <r>
      <t xml:space="preserve">Klaipėdos „Versmės“ progimnazijos </t>
    </r>
    <r>
      <rPr>
        <sz val="10"/>
        <rFont val="Times New Roman"/>
        <family val="1"/>
        <charset val="186"/>
      </rPr>
      <t>sporto aikštyno I. Simonaitytės g. 2, Klaipėdoje, atnaujinimas</t>
    </r>
  </si>
  <si>
    <t xml:space="preserve">Modernių ugdymosi erdvių sukūrimas Klaipėdos miesto progimnazijose ir gimnazijose („Smeltės“, Liudviko Stulpino, „Sendvario“, „Gedminų“, „Verdenės“ progimnazijose ir  „Vėtrungės“, „Varpo“ gimnazijose) </t>
  </si>
  <si>
    <t xml:space="preserve">„Žaliakalnio“ gimnazijos pastato inžinerinių sistemų ir vidaus patalpų remontas </t>
  </si>
  <si>
    <r>
      <rPr>
        <b/>
        <sz val="10"/>
        <rFont val="Times New Roman"/>
        <family val="1"/>
        <charset val="186"/>
      </rPr>
      <t xml:space="preserve">Klaipėdos Tauralaukio progimnazijos pastato </t>
    </r>
    <r>
      <rPr>
        <sz val="10"/>
        <rFont val="Times New Roman"/>
        <family val="1"/>
        <charset val="186"/>
      </rPr>
      <t xml:space="preserve">(Klaipėdos g. 31) rekonstravimas siekiant išplėsti ugdymui skirtas patalpas </t>
    </r>
    <r>
      <rPr>
        <strike/>
        <sz val="10"/>
        <rFont val="Times New Roman"/>
        <family val="1"/>
        <charset val="186"/>
      </rPr>
      <t/>
    </r>
  </si>
  <si>
    <t xml:space="preserve">Modernių ugdymosi erdvių sukūrimas Klaipėdos miesto progimnazijose ir gimnazijose („Smeltės“, Liudviko Stulpino, „Sendvario“, „Gedminų“, „Verdenės“ progimnazijose ir  „Vėtrungės“, „Varpo“ gimnazijose ) </t>
  </si>
  <si>
    <r>
      <rPr>
        <b/>
        <sz val="10"/>
        <rFont val="Times New Roman"/>
        <family val="1"/>
        <charset val="186"/>
      </rPr>
      <t xml:space="preserve">Klaipėdos Vytauto Didžiojo gimnazijos </t>
    </r>
    <r>
      <rPr>
        <sz val="10"/>
        <rFont val="Times New Roman"/>
        <family val="1"/>
        <charset val="186"/>
      </rPr>
      <t>S. Daukanto g. 31 pastato patalpų einamasis remontas bei vėdinimo sistemos įrengimas senajame pastato korpuse</t>
    </r>
  </si>
  <si>
    <r>
      <rPr>
        <b/>
        <sz val="10"/>
        <rFont val="Times New Roman"/>
        <family val="1"/>
        <charset val="186"/>
      </rPr>
      <t>Klaipėdos Simono Dacho progimnazijos</t>
    </r>
    <r>
      <rPr>
        <sz val="10"/>
        <rFont val="Times New Roman"/>
        <family val="1"/>
        <charset val="186"/>
      </rPr>
      <t xml:space="preserve"> Kuršių a. 2/3 modernizavimas (sporto salės atnaujinimas)</t>
    </r>
  </si>
  <si>
    <r>
      <rPr>
        <b/>
        <sz val="10"/>
        <rFont val="Times New Roman"/>
        <family val="1"/>
        <charset val="186"/>
      </rPr>
      <t>Klaipėdos Prano Mašioto progimnazijos</t>
    </r>
    <r>
      <rPr>
        <sz val="10"/>
        <rFont val="Times New Roman"/>
        <family val="1"/>
        <charset val="186"/>
      </rPr>
      <t xml:space="preserve"> Varpų g. 3 modernizavimas (langų pakeitimas)</t>
    </r>
  </si>
  <si>
    <r>
      <rPr>
        <b/>
        <sz val="10"/>
        <rFont val="Times New Roman"/>
        <family val="1"/>
        <charset val="186"/>
      </rPr>
      <t xml:space="preserve">Klaipėdos „Versmės“ progimnazijos </t>
    </r>
    <r>
      <rPr>
        <sz val="10"/>
        <rFont val="Times New Roman"/>
        <family val="1"/>
        <charset val="186"/>
      </rPr>
      <t xml:space="preserve">sporto aikštyno I. Simonaitytės g. 2, Klaipėdoje, atnaujinimas </t>
    </r>
  </si>
  <si>
    <r>
      <t>Energinio efektyvumo didinimas lopšeliuose-darželiuose</t>
    </r>
    <r>
      <rPr>
        <sz val="10"/>
        <rFont val="Times New Roman"/>
        <family val="1"/>
      </rPr>
      <t xml:space="preserve"> (2016 m. –  „Svirpliukas“, 2017 m. –  „Svirpliukas“, „Žiogelis“, „Vėrinėlis“,  „Saulutės“ m.-d., 2018 m. – „Radastėlė“, „Bangelė“, „Putinėlis“, „Žilvitis“, „Boružėlė“)</t>
    </r>
  </si>
  <si>
    <t xml:space="preserve">SB(VB)' </t>
  </si>
  <si>
    <t>Reikalinga patikslinti finansavimo šaltinį pagal finansavimo sutartį su LR švietimo ir mokslo ministerija</t>
  </si>
  <si>
    <t>SB(ES)'</t>
  </si>
  <si>
    <t>Siūloma mažinti finansavimo apimtį projektui, nes jis įvykdytas už mažesnę lėšų sumą nei planuota</t>
  </si>
  <si>
    <t xml:space="preserve">Klaipėdos karalienės Luizės jaunimo centro dalyvavimas projekte „Atrask save“ </t>
  </si>
  <si>
    <t>Siūloma išbraukti papriemonę iš programos, nes BĮ Klaipėdos pedagogų švietimo ir kultūros centras nelaimėjo konkurso projektui vykdyti</t>
  </si>
  <si>
    <t>Reikalinga patikslinti projekto finansavimo apimtį  atsižvelgiant į faktiškai gautas lėšas pagal pasirašytą   finansavimo sutartį</t>
  </si>
  <si>
    <t>Reikalinga patikslinti projekto finansavimo apimtį atsižvelgiant į faktiškai gautas lėšas pagal pasirašytą   finansavimo sutartį</t>
  </si>
  <si>
    <t xml:space="preserve"> (Klaipėdos miesto savivaldybės
tarybos 2017 m. gruodžio 21 d.
sprendimo Nr. T2-...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</si>
</sst>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strike/>
      <sz val="1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sz val="12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rgb="FF7030A0"/>
      <name val="Times New Roman"/>
      <family val="1"/>
      <charset val="186"/>
    </font>
    <font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trike/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i/>
      <sz val="10"/>
      <name val="Times New Roman"/>
      <family val="1"/>
    </font>
    <font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120">
    <xf numFmtId="0" fontId="0" fillId="0" borderId="0" xfId="0"/>
    <xf numFmtId="0" fontId="1" fillId="0" borderId="0" xfId="0" applyFont="1" applyBorder="1" applyAlignment="1">
      <alignment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12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9" fontId="2" fillId="2" borderId="14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horizontal="center" vertical="top"/>
    </xf>
    <xf numFmtId="49" fontId="5" fillId="3" borderId="16" xfId="0" applyNumberFormat="1" applyFont="1" applyFill="1" applyBorder="1" applyAlignment="1">
      <alignment vertical="top"/>
    </xf>
    <xf numFmtId="49" fontId="5" fillId="3" borderId="17" xfId="0" applyNumberFormat="1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2" borderId="25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49" fontId="5" fillId="2" borderId="32" xfId="0" applyNumberFormat="1" applyFont="1" applyFill="1" applyBorder="1" applyAlignment="1">
      <alignment horizontal="center" vertical="top"/>
    </xf>
    <xf numFmtId="49" fontId="2" fillId="5" borderId="68" xfId="0" applyNumberFormat="1" applyFont="1" applyFill="1" applyBorder="1" applyAlignment="1">
      <alignment vertical="top"/>
    </xf>
    <xf numFmtId="49" fontId="2" fillId="5" borderId="32" xfId="0" applyNumberFormat="1" applyFont="1" applyFill="1" applyBorder="1" applyAlignment="1">
      <alignment vertical="top"/>
    </xf>
    <xf numFmtId="49" fontId="2" fillId="5" borderId="6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horizontal="left" vertical="top"/>
    </xf>
    <xf numFmtId="49" fontId="5" fillId="5" borderId="18" xfId="0" applyNumberFormat="1" applyFont="1" applyFill="1" applyBorder="1" applyAlignment="1">
      <alignment vertical="top"/>
    </xf>
    <xf numFmtId="49" fontId="5" fillId="3" borderId="40" xfId="0" applyNumberFormat="1" applyFont="1" applyFill="1" applyBorder="1" applyAlignment="1">
      <alignment vertical="top"/>
    </xf>
    <xf numFmtId="49" fontId="5" fillId="5" borderId="32" xfId="0" applyNumberFormat="1" applyFont="1" applyFill="1" applyBorder="1" applyAlignment="1">
      <alignment vertical="top"/>
    </xf>
    <xf numFmtId="49" fontId="5" fillId="3" borderId="2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1" fillId="0" borderId="37" xfId="0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vertical="top"/>
    </xf>
    <xf numFmtId="0" fontId="4" fillId="7" borderId="59" xfId="0" applyFont="1" applyFill="1" applyBorder="1" applyAlignment="1">
      <alignment horizontal="center" vertical="top" wrapText="1"/>
    </xf>
    <xf numFmtId="0" fontId="2" fillId="8" borderId="47" xfId="0" applyFont="1" applyFill="1" applyBorder="1" applyAlignment="1">
      <alignment horizontal="center" vertical="top" wrapText="1"/>
    </xf>
    <xf numFmtId="3" fontId="4" fillId="0" borderId="62" xfId="0" applyNumberFormat="1" applyFont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top"/>
    </xf>
    <xf numFmtId="3" fontId="1" fillId="7" borderId="59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4" fillId="7" borderId="18" xfId="0" applyNumberFormat="1" applyFont="1" applyFill="1" applyBorder="1" applyAlignment="1">
      <alignment horizontal="center" vertical="top"/>
    </xf>
    <xf numFmtId="3" fontId="1" fillId="7" borderId="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5" fillId="7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/>
    </xf>
    <xf numFmtId="3" fontId="1" fillId="7" borderId="17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/>
    </xf>
    <xf numFmtId="3" fontId="5" fillId="8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2" fillId="8" borderId="55" xfId="0" applyNumberFormat="1" applyFont="1" applyFill="1" applyBorder="1" applyAlignment="1">
      <alignment horizontal="center" vertical="top"/>
    </xf>
    <xf numFmtId="3" fontId="4" fillId="7" borderId="0" xfId="0" applyNumberFormat="1" applyFont="1" applyFill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3" fontId="4" fillId="5" borderId="33" xfId="0" applyNumberFormat="1" applyFont="1" applyFill="1" applyBorder="1" applyAlignment="1">
      <alignment horizontal="center" vertical="top"/>
    </xf>
    <xf numFmtId="3" fontId="4" fillId="5" borderId="60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5" borderId="17" xfId="0" applyNumberFormat="1" applyFont="1" applyFill="1" applyBorder="1" applyAlignment="1">
      <alignment horizontal="center" vertical="top"/>
    </xf>
    <xf numFmtId="3" fontId="4" fillId="5" borderId="42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3" fontId="4" fillId="5" borderId="31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7" borderId="66" xfId="0" applyNumberFormat="1" applyFont="1" applyFill="1" applyBorder="1" applyAlignment="1">
      <alignment horizontal="center" vertical="top"/>
    </xf>
    <xf numFmtId="3" fontId="4" fillId="7" borderId="52" xfId="0" applyNumberFormat="1" applyFont="1" applyFill="1" applyBorder="1" applyAlignment="1">
      <alignment horizontal="center" vertical="top"/>
    </xf>
    <xf numFmtId="3" fontId="5" fillId="8" borderId="65" xfId="0" applyNumberFormat="1" applyFont="1" applyFill="1" applyBorder="1" applyAlignment="1">
      <alignment horizontal="center" vertical="top" wrapText="1"/>
    </xf>
    <xf numFmtId="3" fontId="5" fillId="8" borderId="6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60" xfId="0" applyNumberFormat="1" applyFont="1" applyFill="1" applyBorder="1" applyAlignment="1">
      <alignment horizontal="center" vertical="top"/>
    </xf>
    <xf numFmtId="3" fontId="1" fillId="7" borderId="10" xfId="0" applyNumberFormat="1" applyFont="1" applyFill="1" applyBorder="1" applyAlignment="1">
      <alignment horizontal="center" vertical="top"/>
    </xf>
    <xf numFmtId="3" fontId="4" fillId="7" borderId="59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2" fillId="8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7" borderId="62" xfId="0" applyNumberFormat="1" applyFont="1" applyFill="1" applyBorder="1" applyAlignment="1">
      <alignment horizontal="center" vertical="top"/>
    </xf>
    <xf numFmtId="3" fontId="2" fillId="8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7" borderId="52" xfId="0" applyNumberFormat="1" applyFont="1" applyFill="1" applyBorder="1" applyAlignment="1">
      <alignment horizontal="center" vertical="top"/>
    </xf>
    <xf numFmtId="3" fontId="4" fillId="7" borderId="27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4" fillId="7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3" fontId="5" fillId="0" borderId="0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5" borderId="42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vertical="top" wrapText="1"/>
    </xf>
    <xf numFmtId="3" fontId="1" fillId="5" borderId="18" xfId="0" applyNumberFormat="1" applyFont="1" applyFill="1" applyBorder="1" applyAlignment="1">
      <alignment vertical="top" wrapText="1"/>
    </xf>
    <xf numFmtId="3" fontId="1" fillId="7" borderId="18" xfId="0" applyNumberFormat="1" applyFont="1" applyFill="1" applyBorder="1" applyAlignment="1">
      <alignment horizontal="center" vertical="top" wrapText="1"/>
    </xf>
    <xf numFmtId="3" fontId="1" fillId="7" borderId="3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top"/>
    </xf>
    <xf numFmtId="3" fontId="5" fillId="0" borderId="18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3" fontId="5" fillId="0" borderId="3" xfId="0" applyNumberFormat="1" applyFont="1" applyBorder="1" applyAlignment="1">
      <alignment horizontal="center" vertical="top"/>
    </xf>
    <xf numFmtId="3" fontId="5" fillId="0" borderId="57" xfId="0" applyNumberFormat="1" applyFont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3" fontId="4" fillId="5" borderId="18" xfId="0" applyNumberFormat="1" applyFont="1" applyFill="1" applyBorder="1" applyAlignment="1">
      <alignment horizontal="center" vertical="top"/>
    </xf>
    <xf numFmtId="3" fontId="4" fillId="7" borderId="59" xfId="0" applyNumberFormat="1" applyFont="1" applyFill="1" applyBorder="1" applyAlignment="1">
      <alignment horizontal="center" vertical="top" wrapText="1"/>
    </xf>
    <xf numFmtId="3" fontId="4" fillId="7" borderId="39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Border="1" applyAlignment="1">
      <alignment vertical="top"/>
    </xf>
    <xf numFmtId="3" fontId="4" fillId="0" borderId="18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vertical="top" wrapText="1"/>
    </xf>
    <xf numFmtId="3" fontId="4" fillId="5" borderId="17" xfId="0" applyNumberFormat="1" applyFont="1" applyFill="1" applyBorder="1" applyAlignment="1">
      <alignment horizontal="left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49" fontId="2" fillId="5" borderId="0" xfId="0" applyNumberFormat="1" applyFont="1" applyFill="1" applyBorder="1" applyAlignment="1">
      <alignment horizontal="center" vertical="top"/>
    </xf>
    <xf numFmtId="3" fontId="1" fillId="7" borderId="34" xfId="0" applyNumberFormat="1" applyFont="1" applyFill="1" applyBorder="1" applyAlignment="1">
      <alignment horizontal="center" vertical="top"/>
    </xf>
    <xf numFmtId="3" fontId="1" fillId="5" borderId="66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49" fontId="2" fillId="5" borderId="13" xfId="0" applyNumberFormat="1" applyFont="1" applyFill="1" applyBorder="1" applyAlignment="1">
      <alignment vertical="top"/>
    </xf>
    <xf numFmtId="49" fontId="2" fillId="5" borderId="18" xfId="0" applyNumberFormat="1" applyFont="1" applyFill="1" applyBorder="1" applyAlignment="1">
      <alignment vertical="top"/>
    </xf>
    <xf numFmtId="3" fontId="1" fillId="7" borderId="65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/>
    </xf>
    <xf numFmtId="3" fontId="1" fillId="7" borderId="61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5" borderId="66" xfId="0" applyNumberFormat="1" applyFont="1" applyFill="1" applyBorder="1" applyAlignment="1">
      <alignment vertical="top" wrapText="1"/>
    </xf>
    <xf numFmtId="3" fontId="1" fillId="7" borderId="57" xfId="0" applyNumberFormat="1" applyFont="1" applyFill="1" applyBorder="1" applyAlignment="1">
      <alignment horizontal="center" vertical="top"/>
    </xf>
    <xf numFmtId="3" fontId="1" fillId="7" borderId="66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8" borderId="61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/>
    </xf>
    <xf numFmtId="3" fontId="4" fillId="5" borderId="66" xfId="0" applyNumberFormat="1" applyFont="1" applyFill="1" applyBorder="1" applyAlignment="1">
      <alignment horizontal="center" vertical="top" wrapText="1"/>
    </xf>
    <xf numFmtId="3" fontId="4" fillId="5" borderId="52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vertical="top" wrapText="1"/>
    </xf>
    <xf numFmtId="3" fontId="4" fillId="5" borderId="31" xfId="0" applyNumberFormat="1" applyFont="1" applyFill="1" applyBorder="1" applyAlignment="1">
      <alignment horizontal="center" vertical="top" wrapText="1"/>
    </xf>
    <xf numFmtId="3" fontId="4" fillId="5" borderId="59" xfId="0" applyNumberFormat="1" applyFont="1" applyFill="1" applyBorder="1" applyAlignment="1">
      <alignment horizontal="center" vertical="top" wrapText="1"/>
    </xf>
    <xf numFmtId="3" fontId="4" fillId="5" borderId="39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Border="1" applyAlignment="1">
      <alignment vertical="top"/>
    </xf>
    <xf numFmtId="3" fontId="4" fillId="0" borderId="56" xfId="0" applyNumberFormat="1" applyFont="1" applyBorder="1" applyAlignment="1">
      <alignment vertical="top" wrapText="1"/>
    </xf>
    <xf numFmtId="3" fontId="4" fillId="0" borderId="39" xfId="0" applyNumberFormat="1" applyFont="1" applyBorder="1" applyAlignment="1">
      <alignment horizontal="center"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17" xfId="0" applyNumberFormat="1" applyFont="1" applyBorder="1" applyAlignment="1">
      <alignment vertical="top"/>
    </xf>
    <xf numFmtId="3" fontId="4" fillId="0" borderId="65" xfId="0" applyNumberFormat="1" applyFont="1" applyBorder="1" applyAlignment="1">
      <alignment horizontal="center" vertical="top"/>
    </xf>
    <xf numFmtId="3" fontId="1" fillId="7" borderId="5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7" borderId="0" xfId="0" applyNumberFormat="1" applyFont="1" applyFill="1" applyBorder="1" applyAlignment="1">
      <alignment vertical="top"/>
    </xf>
    <xf numFmtId="3" fontId="4" fillId="0" borderId="59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3" fontId="5" fillId="0" borderId="13" xfId="0" applyNumberFormat="1" applyFont="1" applyFill="1" applyBorder="1" applyAlignment="1">
      <alignment horizontal="center" vertical="top" wrapText="1"/>
    </xf>
    <xf numFmtId="3" fontId="4" fillId="5" borderId="57" xfId="0" applyNumberFormat="1" applyFont="1" applyFill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vertical="top" wrapText="1"/>
    </xf>
    <xf numFmtId="3" fontId="2" fillId="0" borderId="13" xfId="0" applyNumberFormat="1" applyFont="1" applyFill="1" applyBorder="1" applyAlignment="1">
      <alignment vertical="top" textRotation="90" wrapText="1"/>
    </xf>
    <xf numFmtId="3" fontId="2" fillId="0" borderId="19" xfId="0" applyNumberFormat="1" applyFont="1" applyFill="1" applyBorder="1" applyAlignment="1">
      <alignment vertical="top" textRotation="90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vertical="top" wrapText="1"/>
    </xf>
    <xf numFmtId="3" fontId="4" fillId="5" borderId="61" xfId="0" applyNumberFormat="1" applyFont="1" applyFill="1" applyBorder="1" applyAlignment="1">
      <alignment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4" fillId="7" borderId="34" xfId="0" applyNumberFormat="1" applyFont="1" applyFill="1" applyBorder="1" applyAlignment="1">
      <alignment horizontal="center" vertical="top"/>
    </xf>
    <xf numFmtId="3" fontId="4" fillId="7" borderId="57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horizontal="center" vertical="top" textRotation="90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4" fillId="7" borderId="33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vertical="top" wrapText="1"/>
    </xf>
    <xf numFmtId="3" fontId="1" fillId="7" borderId="36" xfId="0" applyNumberFormat="1" applyFont="1" applyFill="1" applyBorder="1" applyAlignment="1">
      <alignment vertical="top" wrapText="1"/>
    </xf>
    <xf numFmtId="3" fontId="4" fillId="0" borderId="33" xfId="0" applyNumberFormat="1" applyFont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1" fillId="7" borderId="1" xfId="0" applyNumberFormat="1" applyFont="1" applyFill="1" applyBorder="1" applyAlignment="1">
      <alignment vertical="top" wrapText="1"/>
    </xf>
    <xf numFmtId="3" fontId="2" fillId="0" borderId="32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vertical="top"/>
    </xf>
    <xf numFmtId="49" fontId="2" fillId="3" borderId="23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vertical="top"/>
    </xf>
    <xf numFmtId="49" fontId="2" fillId="3" borderId="40" xfId="0" applyNumberFormat="1" applyFont="1" applyFill="1" applyBorder="1" applyAlignment="1">
      <alignment vertical="top"/>
    </xf>
    <xf numFmtId="49" fontId="2" fillId="2" borderId="18" xfId="0" applyNumberFormat="1" applyFont="1" applyFill="1" applyBorder="1" applyAlignment="1">
      <alignment vertical="top"/>
    </xf>
    <xf numFmtId="3" fontId="1" fillId="7" borderId="37" xfId="0" applyNumberFormat="1" applyFont="1" applyFill="1" applyBorder="1" applyAlignment="1">
      <alignment vertical="top" wrapText="1"/>
    </xf>
    <xf numFmtId="3" fontId="4" fillId="7" borderId="32" xfId="0" applyNumberFormat="1" applyFont="1" applyFill="1" applyBorder="1" applyAlignment="1">
      <alignment horizontal="center" vertical="top"/>
    </xf>
    <xf numFmtId="3" fontId="4" fillId="7" borderId="31" xfId="0" applyNumberFormat="1" applyFont="1" applyFill="1" applyBorder="1" applyAlignment="1">
      <alignment horizontal="center" vertical="top"/>
    </xf>
    <xf numFmtId="3" fontId="1" fillId="5" borderId="42" xfId="0" applyNumberFormat="1" applyFont="1" applyFill="1" applyBorder="1" applyAlignment="1">
      <alignment vertical="top" wrapText="1"/>
    </xf>
    <xf numFmtId="3" fontId="4" fillId="7" borderId="39" xfId="0" applyNumberFormat="1" applyFont="1" applyFill="1" applyBorder="1" applyAlignment="1">
      <alignment horizontal="center" vertical="top"/>
    </xf>
    <xf numFmtId="3" fontId="4" fillId="7" borderId="60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left" vertical="top" wrapText="1"/>
    </xf>
    <xf numFmtId="3" fontId="4" fillId="5" borderId="32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 wrapText="1"/>
    </xf>
    <xf numFmtId="3" fontId="4" fillId="0" borderId="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1" fillId="7" borderId="16" xfId="0" applyNumberFormat="1" applyFont="1" applyFill="1" applyBorder="1" applyAlignment="1">
      <alignment horizontal="center" vertical="top"/>
    </xf>
    <xf numFmtId="164" fontId="1" fillId="7" borderId="10" xfId="0" applyNumberFormat="1" applyFont="1" applyFill="1" applyBorder="1" applyAlignment="1">
      <alignment horizontal="center" vertical="top"/>
    </xf>
    <xf numFmtId="164" fontId="1" fillId="7" borderId="0" xfId="0" applyNumberFormat="1" applyFont="1" applyFill="1" applyBorder="1" applyAlignment="1">
      <alignment horizontal="center" vertical="top"/>
    </xf>
    <xf numFmtId="164" fontId="1" fillId="7" borderId="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4" fillId="7" borderId="7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7" borderId="17" xfId="0" applyNumberFormat="1" applyFont="1" applyFill="1" applyBorder="1" applyAlignment="1">
      <alignment horizontal="center" vertical="top"/>
    </xf>
    <xf numFmtId="164" fontId="1" fillId="7" borderId="7" xfId="0" applyNumberFormat="1" applyFont="1" applyFill="1" applyBorder="1" applyAlignment="1">
      <alignment horizontal="center" vertical="top"/>
    </xf>
    <xf numFmtId="164" fontId="1" fillId="7" borderId="2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5" fillId="8" borderId="47" xfId="0" applyNumberFormat="1" applyFont="1" applyFill="1" applyBorder="1" applyAlignment="1">
      <alignment horizontal="center" vertical="top"/>
    </xf>
    <xf numFmtId="164" fontId="2" fillId="8" borderId="47" xfId="0" applyNumberFormat="1" applyFont="1" applyFill="1" applyBorder="1" applyAlignment="1">
      <alignment horizontal="center" vertical="top"/>
    </xf>
    <xf numFmtId="164" fontId="2" fillId="8" borderId="45" xfId="0" applyNumberFormat="1" applyFont="1" applyFill="1" applyBorder="1" applyAlignment="1">
      <alignment horizontal="center" vertical="top"/>
    </xf>
    <xf numFmtId="164" fontId="2" fillId="8" borderId="55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/>
    </xf>
    <xf numFmtId="164" fontId="2" fillId="8" borderId="5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23" xfId="0" applyNumberFormat="1" applyFont="1" applyFill="1" applyBorder="1" applyAlignment="1">
      <alignment horizontal="center" vertical="top"/>
    </xf>
    <xf numFmtId="164" fontId="2" fillId="4" borderId="56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164" fontId="5" fillId="8" borderId="2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horizontal="center" vertical="top"/>
    </xf>
    <xf numFmtId="164" fontId="4" fillId="7" borderId="17" xfId="0" applyNumberFormat="1" applyFont="1" applyFill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center" vertical="top" wrapText="1"/>
    </xf>
    <xf numFmtId="164" fontId="1" fillId="7" borderId="28" xfId="0" applyNumberFormat="1" applyFont="1" applyFill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 wrapText="1"/>
    </xf>
    <xf numFmtId="3" fontId="1" fillId="5" borderId="35" xfId="0" applyNumberFormat="1" applyFont="1" applyFill="1" applyBorder="1" applyAlignment="1">
      <alignment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7" borderId="41" xfId="0" applyNumberFormat="1" applyFont="1" applyFill="1" applyBorder="1" applyAlignment="1">
      <alignment vertical="top" wrapText="1"/>
    </xf>
    <xf numFmtId="3" fontId="1" fillId="7" borderId="60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/>
    </xf>
    <xf numFmtId="3" fontId="4" fillId="7" borderId="53" xfId="0" applyNumberFormat="1" applyFont="1" applyFill="1" applyBorder="1" applyAlignment="1">
      <alignment horizontal="center" vertical="top"/>
    </xf>
    <xf numFmtId="3" fontId="5" fillId="7" borderId="57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 wrapText="1"/>
    </xf>
    <xf numFmtId="3" fontId="5" fillId="7" borderId="29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/>
    </xf>
    <xf numFmtId="3" fontId="4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164" fontId="1" fillId="7" borderId="15" xfId="0" applyNumberFormat="1" applyFont="1" applyFill="1" applyBorder="1" applyAlignment="1">
      <alignment horizontal="center" vertical="top"/>
    </xf>
    <xf numFmtId="3" fontId="8" fillId="0" borderId="0" xfId="0" applyNumberFormat="1" applyFont="1" applyBorder="1" applyAlignment="1">
      <alignment vertical="top"/>
    </xf>
    <xf numFmtId="164" fontId="2" fillId="4" borderId="75" xfId="0" applyNumberFormat="1" applyFont="1" applyFill="1" applyBorder="1" applyAlignment="1">
      <alignment horizontal="center" vertical="top"/>
    </xf>
    <xf numFmtId="164" fontId="1" fillId="7" borderId="18" xfId="0" applyNumberFormat="1" applyFont="1" applyFill="1" applyBorder="1" applyAlignment="1">
      <alignment horizontal="center" vertical="top"/>
    </xf>
    <xf numFmtId="164" fontId="2" fillId="3" borderId="19" xfId="0" applyNumberFormat="1" applyFont="1" applyFill="1" applyBorder="1" applyAlignment="1">
      <alignment horizontal="center" vertical="top"/>
    </xf>
    <xf numFmtId="164" fontId="5" fillId="4" borderId="23" xfId="0" applyNumberFormat="1" applyFont="1" applyFill="1" applyBorder="1" applyAlignment="1">
      <alignment horizontal="center" vertical="top" wrapText="1"/>
    </xf>
    <xf numFmtId="3" fontId="1" fillId="7" borderId="18" xfId="0" applyNumberFormat="1" applyFont="1" applyFill="1" applyBorder="1" applyAlignment="1">
      <alignment vertical="top" wrapText="1"/>
    </xf>
    <xf numFmtId="164" fontId="1" fillId="0" borderId="27" xfId="0" applyNumberFormat="1" applyFont="1" applyFill="1" applyBorder="1" applyAlignment="1">
      <alignment horizontal="center" vertical="top"/>
    </xf>
    <xf numFmtId="164" fontId="4" fillId="0" borderId="58" xfId="0" applyNumberFormat="1" applyFont="1" applyFill="1" applyBorder="1" applyAlignment="1">
      <alignment horizontal="center" vertical="top"/>
    </xf>
    <xf numFmtId="3" fontId="1" fillId="5" borderId="6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7" borderId="17" xfId="0" applyNumberFormat="1" applyFont="1" applyFill="1" applyBorder="1" applyAlignment="1">
      <alignment vertical="top" wrapText="1"/>
    </xf>
    <xf numFmtId="3" fontId="1" fillId="7" borderId="61" xfId="0" applyNumberFormat="1" applyFont="1" applyFill="1" applyBorder="1" applyAlignment="1">
      <alignment vertical="top" wrapText="1"/>
    </xf>
    <xf numFmtId="3" fontId="2" fillId="0" borderId="31" xfId="0" applyNumberFormat="1" applyFont="1" applyBorder="1" applyAlignment="1">
      <alignment vertical="top"/>
    </xf>
    <xf numFmtId="3" fontId="1" fillId="0" borderId="66" xfId="0" applyNumberFormat="1" applyFont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1" fillId="7" borderId="66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center" vertical="top" wrapText="1"/>
    </xf>
    <xf numFmtId="164" fontId="1" fillId="7" borderId="5" xfId="0" applyNumberFormat="1" applyFont="1" applyFill="1" applyBorder="1" applyAlignment="1">
      <alignment horizontal="center" vertical="top"/>
    </xf>
    <xf numFmtId="3" fontId="4" fillId="7" borderId="52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4" fillId="7" borderId="28" xfId="0" applyNumberFormat="1" applyFont="1" applyFill="1" applyBorder="1" applyAlignment="1">
      <alignment horizontal="center" vertical="top"/>
    </xf>
    <xf numFmtId="3" fontId="4" fillId="7" borderId="44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Border="1" applyAlignment="1">
      <alignment vertical="top" wrapText="1"/>
    </xf>
    <xf numFmtId="3" fontId="1" fillId="7" borderId="42" xfId="0" applyNumberFormat="1" applyFont="1" applyFill="1" applyBorder="1" applyAlignment="1">
      <alignment horizontal="center" vertical="top" wrapText="1"/>
    </xf>
    <xf numFmtId="164" fontId="1" fillId="7" borderId="62" xfId="0" applyNumberFormat="1" applyFont="1" applyFill="1" applyBorder="1" applyAlignment="1">
      <alignment horizontal="center" vertical="top"/>
    </xf>
    <xf numFmtId="3" fontId="1" fillId="7" borderId="62" xfId="0" applyNumberFormat="1" applyFont="1" applyFill="1" applyBorder="1" applyAlignment="1">
      <alignment vertical="top" wrapText="1"/>
    </xf>
    <xf numFmtId="3" fontId="4" fillId="7" borderId="66" xfId="0" applyNumberFormat="1" applyFont="1" applyFill="1" applyBorder="1" applyAlignment="1">
      <alignment horizontal="center" vertical="top" wrapText="1"/>
    </xf>
    <xf numFmtId="3" fontId="4" fillId="5" borderId="51" xfId="0" applyNumberFormat="1" applyFont="1" applyFill="1" applyBorder="1" applyAlignment="1">
      <alignment horizontal="center" vertical="top" wrapText="1"/>
    </xf>
    <xf numFmtId="3" fontId="4" fillId="7" borderId="5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/>
    </xf>
    <xf numFmtId="3" fontId="1" fillId="7" borderId="33" xfId="0" applyNumberFormat="1" applyFont="1" applyFill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4" fillId="5" borderId="32" xfId="0" applyNumberFormat="1" applyFont="1" applyFill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4" fillId="7" borderId="32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7" borderId="51" xfId="0" applyNumberFormat="1" applyFont="1" applyFill="1" applyBorder="1" applyAlignment="1">
      <alignment horizontal="center" vertical="top"/>
    </xf>
    <xf numFmtId="3" fontId="4" fillId="7" borderId="33" xfId="0" applyNumberFormat="1" applyFont="1" applyFill="1" applyBorder="1" applyAlignment="1">
      <alignment horizontal="center" vertical="top" wrapText="1"/>
    </xf>
    <xf numFmtId="3" fontId="5" fillId="7" borderId="6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4" fillId="7" borderId="5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4" fillId="7" borderId="53" xfId="0" applyNumberFormat="1" applyFont="1" applyFill="1" applyBorder="1" applyAlignment="1">
      <alignment horizontal="center" vertical="top" wrapText="1"/>
    </xf>
    <xf numFmtId="164" fontId="1" fillId="7" borderId="3" xfId="0" applyNumberFormat="1" applyFont="1" applyFill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164" fontId="2" fillId="3" borderId="12" xfId="0" applyNumberFormat="1" applyFont="1" applyFill="1" applyBorder="1" applyAlignment="1">
      <alignment horizontal="center" vertical="top"/>
    </xf>
    <xf numFmtId="164" fontId="2" fillId="8" borderId="55" xfId="0" applyNumberFormat="1" applyFont="1" applyFill="1" applyBorder="1" applyAlignment="1">
      <alignment horizontal="center" vertical="top" wrapText="1"/>
    </xf>
    <xf numFmtId="164" fontId="4" fillId="7" borderId="62" xfId="0" applyNumberFormat="1" applyFont="1" applyFill="1" applyBorder="1" applyAlignment="1">
      <alignment horizontal="center" vertical="top"/>
    </xf>
    <xf numFmtId="3" fontId="2" fillId="5" borderId="4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3" fontId="3" fillId="0" borderId="0" xfId="0" applyNumberFormat="1" applyFont="1"/>
    <xf numFmtId="164" fontId="1" fillId="0" borderId="16" xfId="0" applyNumberFormat="1" applyFont="1" applyFill="1" applyBorder="1" applyAlignment="1">
      <alignment horizontal="center" vertical="top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3" fontId="1" fillId="7" borderId="20" xfId="0" applyNumberFormat="1" applyFont="1" applyFill="1" applyBorder="1" applyAlignment="1">
      <alignment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58" xfId="0" applyNumberFormat="1" applyFont="1" applyBorder="1" applyAlignment="1">
      <alignment horizontal="center" vertical="top" wrapText="1"/>
    </xf>
    <xf numFmtId="164" fontId="2" fillId="4" borderId="74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3" fontId="2" fillId="5" borderId="21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75" xfId="0" applyNumberFormat="1" applyFont="1" applyFill="1" applyBorder="1" applyAlignment="1">
      <alignment horizontal="center" vertical="top" wrapText="1"/>
    </xf>
    <xf numFmtId="3" fontId="1" fillId="0" borderId="20" xfId="0" applyNumberFormat="1" applyFont="1" applyBorder="1" applyAlignment="1">
      <alignment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3" fontId="1" fillId="7" borderId="21" xfId="0" applyNumberFormat="1" applyFont="1" applyFill="1" applyBorder="1" applyAlignment="1">
      <alignment horizontal="center" vertical="top"/>
    </xf>
    <xf numFmtId="3" fontId="4" fillId="0" borderId="64" xfId="0" applyNumberFormat="1" applyFont="1" applyBorder="1" applyAlignment="1">
      <alignment horizontal="center" vertical="top"/>
    </xf>
    <xf numFmtId="164" fontId="4" fillId="7" borderId="9" xfId="0" applyNumberFormat="1" applyFont="1" applyFill="1" applyBorder="1" applyAlignment="1">
      <alignment horizontal="center" vertical="top"/>
    </xf>
    <xf numFmtId="164" fontId="4" fillId="7" borderId="2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3" fontId="5" fillId="8" borderId="34" xfId="0" applyNumberFormat="1" applyFont="1" applyFill="1" applyBorder="1" applyAlignment="1">
      <alignment horizontal="center" vertical="top" wrapText="1"/>
    </xf>
    <xf numFmtId="164" fontId="4" fillId="5" borderId="1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vertical="top"/>
    </xf>
    <xf numFmtId="164" fontId="4" fillId="7" borderId="5" xfId="0" applyNumberFormat="1" applyFont="1" applyFill="1" applyBorder="1" applyAlignment="1">
      <alignment horizontal="center" vertical="top"/>
    </xf>
    <xf numFmtId="3" fontId="4" fillId="0" borderId="32" xfId="0" applyNumberFormat="1" applyFont="1" applyBorder="1" applyAlignment="1">
      <alignment horizontal="center" vertical="top"/>
    </xf>
    <xf numFmtId="164" fontId="4" fillId="0" borderId="8" xfId="0" applyNumberFormat="1" applyFont="1" applyBorder="1" applyAlignment="1">
      <alignment horizontal="center" vertical="top"/>
    </xf>
    <xf numFmtId="3" fontId="4" fillId="5" borderId="33" xfId="0" applyNumberFormat="1" applyFont="1" applyFill="1" applyBorder="1" applyAlignment="1">
      <alignment horizontal="center" vertical="top" wrapText="1"/>
    </xf>
    <xf numFmtId="3" fontId="4" fillId="5" borderId="42" xfId="0" applyNumberFormat="1" applyFont="1" applyFill="1" applyBorder="1" applyAlignment="1">
      <alignment horizontal="center" vertical="top" wrapText="1"/>
    </xf>
    <xf numFmtId="3" fontId="4" fillId="5" borderId="57" xfId="0" applyNumberFormat="1" applyFont="1" applyFill="1" applyBorder="1" applyAlignment="1">
      <alignment horizontal="center" vertical="top" wrapText="1"/>
    </xf>
    <xf numFmtId="3" fontId="4" fillId="5" borderId="60" xfId="0" applyNumberFormat="1" applyFont="1" applyFill="1" applyBorder="1" applyAlignment="1">
      <alignment horizontal="center" vertical="top" wrapText="1"/>
    </xf>
    <xf numFmtId="164" fontId="4" fillId="7" borderId="0" xfId="0" applyNumberFormat="1" applyFont="1" applyFill="1" applyBorder="1" applyAlignment="1">
      <alignment horizontal="center" vertical="top"/>
    </xf>
    <xf numFmtId="3" fontId="4" fillId="0" borderId="40" xfId="0" applyNumberFormat="1" applyFont="1" applyBorder="1" applyAlignment="1">
      <alignment vertical="top"/>
    </xf>
    <xf numFmtId="164" fontId="5" fillId="8" borderId="61" xfId="0" applyNumberFormat="1" applyFont="1" applyFill="1" applyBorder="1" applyAlignment="1">
      <alignment horizontal="center" vertical="top"/>
    </xf>
    <xf numFmtId="3" fontId="4" fillId="0" borderId="22" xfId="0" applyNumberFormat="1" applyFont="1" applyFill="1" applyBorder="1" applyAlignment="1">
      <alignment vertical="top" wrapText="1"/>
    </xf>
    <xf numFmtId="3" fontId="4" fillId="0" borderId="40" xfId="0" applyNumberFormat="1" applyFont="1" applyFill="1" applyBorder="1" applyAlignment="1">
      <alignment vertical="top" wrapText="1"/>
    </xf>
    <xf numFmtId="164" fontId="4" fillId="7" borderId="8" xfId="0" applyNumberFormat="1" applyFont="1" applyFill="1" applyBorder="1" applyAlignment="1">
      <alignment horizontal="center" vertical="top"/>
    </xf>
    <xf numFmtId="3" fontId="4" fillId="0" borderId="33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7" borderId="42" xfId="0" applyNumberFormat="1" applyFont="1" applyFill="1" applyBorder="1" applyAlignment="1">
      <alignment horizontal="center" vertical="top" wrapText="1"/>
    </xf>
    <xf numFmtId="3" fontId="4" fillId="7" borderId="60" xfId="0" applyNumberFormat="1" applyFont="1" applyFill="1" applyBorder="1" applyAlignment="1">
      <alignment horizontal="center" vertical="top" wrapText="1"/>
    </xf>
    <xf numFmtId="49" fontId="4" fillId="5" borderId="18" xfId="0" applyNumberFormat="1" applyFont="1" applyFill="1" applyBorder="1" applyAlignment="1">
      <alignment horizontal="center" vertical="top" wrapText="1"/>
    </xf>
    <xf numFmtId="49" fontId="4" fillId="5" borderId="0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0" borderId="20" xfId="0" applyNumberFormat="1" applyFont="1" applyFill="1" applyBorder="1" applyAlignment="1">
      <alignment vertical="top" wrapText="1"/>
    </xf>
    <xf numFmtId="3" fontId="4" fillId="0" borderId="38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Border="1" applyAlignment="1">
      <alignment vertical="top"/>
    </xf>
    <xf numFmtId="3" fontId="4" fillId="0" borderId="31" xfId="0" applyNumberFormat="1" applyFont="1" applyBorder="1" applyAlignment="1">
      <alignment vertical="top"/>
    </xf>
    <xf numFmtId="3" fontId="4" fillId="0" borderId="17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vertical="top"/>
    </xf>
    <xf numFmtId="3" fontId="4" fillId="0" borderId="53" xfId="0" applyNumberFormat="1" applyFont="1" applyBorder="1" applyAlignment="1">
      <alignment vertical="top"/>
    </xf>
    <xf numFmtId="3" fontId="4" fillId="0" borderId="60" xfId="0" applyNumberFormat="1" applyFont="1" applyBorder="1" applyAlignment="1">
      <alignment vertical="top"/>
    </xf>
    <xf numFmtId="164" fontId="4" fillId="7" borderId="27" xfId="0" applyNumberFormat="1" applyFont="1" applyFill="1" applyBorder="1" applyAlignment="1">
      <alignment horizontal="center" vertical="top"/>
    </xf>
    <xf numFmtId="164" fontId="4" fillId="7" borderId="6" xfId="0" applyNumberFormat="1" applyFont="1" applyFill="1" applyBorder="1" applyAlignment="1">
      <alignment horizontal="center" vertical="top"/>
    </xf>
    <xf numFmtId="3" fontId="4" fillId="5" borderId="16" xfId="0" applyNumberFormat="1" applyFont="1" applyFill="1" applyBorder="1" applyAlignment="1">
      <alignment horizontal="left" vertical="top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5" borderId="56" xfId="0" applyNumberFormat="1" applyFont="1" applyFill="1" applyBorder="1" applyAlignment="1">
      <alignment horizontal="left" vertical="top"/>
    </xf>
    <xf numFmtId="3" fontId="4" fillId="5" borderId="21" xfId="0" applyNumberFormat="1" applyFont="1" applyFill="1" applyBorder="1" applyAlignment="1">
      <alignment horizontal="center" vertical="top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52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center" vertical="top"/>
    </xf>
    <xf numFmtId="164" fontId="1" fillId="7" borderId="31" xfId="0" applyNumberFormat="1" applyFont="1" applyFill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/>
    </xf>
    <xf numFmtId="3" fontId="1" fillId="7" borderId="40" xfId="0" applyNumberFormat="1" applyFont="1" applyFill="1" applyBorder="1" applyAlignment="1">
      <alignment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7" borderId="33" xfId="0" applyNumberFormat="1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/>
    </xf>
    <xf numFmtId="164" fontId="2" fillId="8" borderId="47" xfId="0" applyNumberFormat="1" applyFont="1" applyFill="1" applyBorder="1" applyAlignment="1">
      <alignment horizontal="center" vertical="top" wrapText="1"/>
    </xf>
    <xf numFmtId="0" fontId="12" fillId="7" borderId="19" xfId="0" applyFont="1" applyFill="1" applyBorder="1" applyAlignment="1">
      <alignment horizontal="center" vertical="top"/>
    </xf>
    <xf numFmtId="0" fontId="12" fillId="7" borderId="68" xfId="0" applyFont="1" applyFill="1" applyBorder="1" applyAlignment="1">
      <alignment horizontal="center" vertical="top"/>
    </xf>
    <xf numFmtId="0" fontId="12" fillId="7" borderId="21" xfId="0" applyFont="1" applyFill="1" applyBorder="1" applyAlignment="1">
      <alignment horizontal="center" vertical="top"/>
    </xf>
    <xf numFmtId="164" fontId="1" fillId="7" borderId="61" xfId="0" applyNumberFormat="1" applyFont="1" applyFill="1" applyBorder="1" applyAlignment="1">
      <alignment horizontal="center" vertical="top"/>
    </xf>
    <xf numFmtId="164" fontId="1" fillId="7" borderId="39" xfId="0" applyNumberFormat="1" applyFont="1" applyFill="1" applyBorder="1" applyAlignment="1">
      <alignment horizontal="center" vertical="top"/>
    </xf>
    <xf numFmtId="3" fontId="12" fillId="7" borderId="52" xfId="0" applyNumberFormat="1" applyFont="1" applyFill="1" applyBorder="1" applyAlignment="1">
      <alignment horizontal="center" vertical="top"/>
    </xf>
    <xf numFmtId="3" fontId="1" fillId="5" borderId="59" xfId="0" applyNumberFormat="1" applyFont="1" applyFill="1" applyBorder="1" applyAlignment="1">
      <alignment horizontal="center" vertical="top" wrapText="1"/>
    </xf>
    <xf numFmtId="164" fontId="1" fillId="7" borderId="6" xfId="0" applyNumberFormat="1" applyFont="1" applyFill="1" applyBorder="1" applyAlignment="1">
      <alignment horizontal="center" vertical="top"/>
    </xf>
    <xf numFmtId="3" fontId="1" fillId="7" borderId="59" xfId="0" applyNumberFormat="1" applyFont="1" applyFill="1" applyBorder="1" applyAlignment="1">
      <alignment vertical="top" wrapText="1"/>
    </xf>
    <xf numFmtId="3" fontId="1" fillId="5" borderId="61" xfId="0" applyNumberFormat="1" applyFont="1" applyFill="1" applyBorder="1" applyAlignment="1">
      <alignment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5" borderId="66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49" xfId="0" applyNumberFormat="1" applyFont="1" applyFill="1" applyBorder="1" applyAlignment="1">
      <alignment vertical="top" wrapText="1"/>
    </xf>
    <xf numFmtId="3" fontId="2" fillId="5" borderId="19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18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7" borderId="64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 wrapText="1"/>
    </xf>
    <xf numFmtId="3" fontId="1" fillId="7" borderId="4" xfId="0" applyNumberFormat="1" applyFont="1" applyFill="1" applyBorder="1" applyAlignment="1">
      <alignment horizontal="center" vertical="top" wrapText="1"/>
    </xf>
    <xf numFmtId="3" fontId="1" fillId="7" borderId="46" xfId="0" applyNumberFormat="1" applyFont="1" applyFill="1" applyBorder="1" applyAlignment="1">
      <alignment horizontal="center" vertical="top" wrapText="1"/>
    </xf>
    <xf numFmtId="3" fontId="1" fillId="7" borderId="44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7" borderId="29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Fill="1" applyBorder="1" applyAlignment="1">
      <alignment horizontal="center" vertical="top" wrapText="1"/>
    </xf>
    <xf numFmtId="164" fontId="2" fillId="8" borderId="45" xfId="0" applyNumberFormat="1" applyFont="1" applyFill="1" applyBorder="1" applyAlignment="1">
      <alignment horizontal="center" vertical="top" wrapText="1"/>
    </xf>
    <xf numFmtId="164" fontId="2" fillId="3" borderId="23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 textRotation="180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/>
    </xf>
    <xf numFmtId="3" fontId="5" fillId="8" borderId="27" xfId="0" applyNumberFormat="1" applyFont="1" applyFill="1" applyBorder="1" applyAlignment="1">
      <alignment horizontal="center" vertical="top" wrapText="1"/>
    </xf>
    <xf numFmtId="3" fontId="5" fillId="7" borderId="27" xfId="0" applyNumberFormat="1" applyFont="1" applyFill="1" applyBorder="1" applyAlignment="1">
      <alignment horizontal="center" vertical="top"/>
    </xf>
    <xf numFmtId="3" fontId="4" fillId="7" borderId="31" xfId="0" applyNumberFormat="1" applyFont="1" applyFill="1" applyBorder="1" applyAlignment="1">
      <alignment horizontal="center" vertical="top" wrapText="1"/>
    </xf>
    <xf numFmtId="3" fontId="4" fillId="7" borderId="27" xfId="0" applyNumberFormat="1" applyFont="1" applyFill="1" applyBorder="1" applyAlignment="1">
      <alignment horizontal="center" vertical="top" wrapText="1"/>
    </xf>
    <xf numFmtId="164" fontId="5" fillId="8" borderId="33" xfId="0" applyNumberFormat="1" applyFont="1" applyFill="1" applyBorder="1" applyAlignment="1">
      <alignment horizontal="center" vertical="top"/>
    </xf>
    <xf numFmtId="164" fontId="1" fillId="7" borderId="34" xfId="0" applyNumberFormat="1" applyFont="1" applyFill="1" applyBorder="1" applyAlignment="1">
      <alignment horizontal="center" vertical="top"/>
    </xf>
    <xf numFmtId="164" fontId="2" fillId="8" borderId="2" xfId="0" applyNumberFormat="1" applyFont="1" applyFill="1" applyBorder="1" applyAlignment="1">
      <alignment horizontal="center" vertical="top"/>
    </xf>
    <xf numFmtId="164" fontId="2" fillId="8" borderId="34" xfId="0" applyNumberFormat="1" applyFont="1" applyFill="1" applyBorder="1" applyAlignment="1">
      <alignment horizontal="center" vertical="top"/>
    </xf>
    <xf numFmtId="3" fontId="4" fillId="7" borderId="37" xfId="0" applyNumberFormat="1" applyFont="1" applyFill="1" applyBorder="1" applyAlignment="1">
      <alignment vertical="top" wrapText="1"/>
    </xf>
    <xf numFmtId="3" fontId="4" fillId="7" borderId="57" xfId="0" applyNumberFormat="1" applyFont="1" applyFill="1" applyBorder="1" applyAlignment="1">
      <alignment horizontal="center" vertical="top" wrapText="1"/>
    </xf>
    <xf numFmtId="3" fontId="10" fillId="7" borderId="66" xfId="0" applyNumberFormat="1" applyFont="1" applyFill="1" applyBorder="1" applyAlignment="1">
      <alignment horizontal="left" vertical="top" wrapText="1"/>
    </xf>
    <xf numFmtId="3" fontId="4" fillId="7" borderId="34" xfId="0" applyNumberFormat="1" applyFont="1" applyFill="1" applyBorder="1" applyAlignment="1">
      <alignment horizontal="center" vertical="top" wrapText="1"/>
    </xf>
    <xf numFmtId="3" fontId="4" fillId="5" borderId="18" xfId="0" applyNumberFormat="1" applyFont="1" applyFill="1" applyBorder="1" applyAlignment="1">
      <alignment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0" fontId="3" fillId="7" borderId="20" xfId="0" applyFont="1" applyFill="1" applyBorder="1" applyAlignment="1">
      <alignment vertical="top" wrapText="1"/>
    </xf>
    <xf numFmtId="49" fontId="4" fillId="7" borderId="68" xfId="0" applyNumberFormat="1" applyFont="1" applyFill="1" applyBorder="1" applyAlignment="1">
      <alignment horizontal="center" vertical="top"/>
    </xf>
    <xf numFmtId="0" fontId="3" fillId="7" borderId="19" xfId="0" applyFont="1" applyFill="1" applyBorder="1" applyAlignment="1">
      <alignment vertical="top"/>
    </xf>
    <xf numFmtId="164" fontId="2" fillId="8" borderId="36" xfId="0" applyNumberFormat="1" applyFont="1" applyFill="1" applyBorder="1" applyAlignment="1">
      <alignment horizontal="center" vertical="top"/>
    </xf>
    <xf numFmtId="164" fontId="1" fillId="7" borderId="8" xfId="0" applyNumberFormat="1" applyFont="1" applyFill="1" applyBorder="1" applyAlignment="1">
      <alignment horizontal="center" vertical="top" wrapText="1"/>
    </xf>
    <xf numFmtId="164" fontId="1" fillId="7" borderId="7" xfId="0" applyNumberFormat="1" applyFont="1" applyFill="1" applyBorder="1" applyAlignment="1">
      <alignment horizontal="center" vertical="top" wrapText="1"/>
    </xf>
    <xf numFmtId="164" fontId="2" fillId="8" borderId="0" xfId="0" applyNumberFormat="1" applyFont="1" applyFill="1" applyBorder="1" applyAlignment="1">
      <alignment horizontal="center" vertical="top" wrapText="1"/>
    </xf>
    <xf numFmtId="3" fontId="2" fillId="0" borderId="59" xfId="0" applyNumberFormat="1" applyFont="1" applyBorder="1" applyAlignment="1">
      <alignment vertical="top"/>
    </xf>
    <xf numFmtId="3" fontId="2" fillId="8" borderId="2" xfId="0" applyNumberFormat="1" applyFont="1" applyFill="1" applyBorder="1" applyAlignment="1">
      <alignment horizontal="center" vertical="top" wrapText="1"/>
    </xf>
    <xf numFmtId="164" fontId="1" fillId="7" borderId="57" xfId="0" applyNumberFormat="1" applyFont="1" applyFill="1" applyBorder="1" applyAlignment="1">
      <alignment horizontal="center" vertical="top" wrapText="1"/>
    </xf>
    <xf numFmtId="164" fontId="1" fillId="7" borderId="27" xfId="0" applyNumberFormat="1" applyFont="1" applyFill="1" applyBorder="1" applyAlignment="1">
      <alignment horizontal="center" vertical="top" wrapText="1"/>
    </xf>
    <xf numFmtId="3" fontId="2" fillId="0" borderId="57" xfId="0" applyNumberFormat="1" applyFont="1" applyBorder="1" applyAlignment="1">
      <alignment horizontal="center" vertical="top"/>
    </xf>
    <xf numFmtId="3" fontId="1" fillId="7" borderId="65" xfId="0" applyNumberFormat="1" applyFont="1" applyFill="1" applyBorder="1" applyAlignment="1">
      <alignment horizontal="left" vertical="top" wrapText="1"/>
    </xf>
    <xf numFmtId="3" fontId="1" fillId="7" borderId="56" xfId="0" applyNumberFormat="1" applyFont="1" applyFill="1" applyBorder="1" applyAlignment="1">
      <alignment vertical="top" wrapText="1"/>
    </xf>
    <xf numFmtId="3" fontId="1" fillId="7" borderId="43" xfId="0" applyNumberFormat="1" applyFont="1" applyFill="1" applyBorder="1" applyAlignment="1">
      <alignment horizontal="center" vertical="top" wrapText="1"/>
    </xf>
    <xf numFmtId="3" fontId="1" fillId="7" borderId="21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164" fontId="1" fillId="7" borderId="74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4" fontId="1" fillId="7" borderId="1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/>
    </xf>
    <xf numFmtId="3" fontId="2" fillId="0" borderId="0" xfId="0" applyNumberFormat="1" applyFont="1" applyFill="1" applyBorder="1" applyAlignment="1">
      <alignment vertical="top" textRotation="180" wrapText="1"/>
    </xf>
    <xf numFmtId="49" fontId="2" fillId="0" borderId="18" xfId="0" applyNumberFormat="1" applyFont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3" fontId="1" fillId="7" borderId="28" xfId="0" applyNumberFormat="1" applyFont="1" applyFill="1" applyBorder="1" applyAlignment="1">
      <alignment horizontal="center" vertical="top"/>
    </xf>
    <xf numFmtId="0" fontId="1" fillId="0" borderId="62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vertical="top" wrapText="1"/>
    </xf>
    <xf numFmtId="0" fontId="1" fillId="0" borderId="61" xfId="0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0" fontId="1" fillId="0" borderId="41" xfId="0" applyFont="1" applyFill="1" applyBorder="1" applyAlignment="1">
      <alignment vertical="top" wrapText="1"/>
    </xf>
    <xf numFmtId="49" fontId="2" fillId="2" borderId="67" xfId="0" applyNumberFormat="1" applyFont="1" applyFill="1" applyBorder="1" applyAlignment="1">
      <alignment horizontal="center" vertical="top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vertical="top" textRotation="180" wrapText="1"/>
    </xf>
    <xf numFmtId="0" fontId="14" fillId="7" borderId="33" xfId="0" applyFont="1" applyFill="1" applyBorder="1" applyAlignment="1">
      <alignment horizontal="center" vertical="top" wrapText="1"/>
    </xf>
    <xf numFmtId="0" fontId="1" fillId="7" borderId="33" xfId="0" applyFont="1" applyFill="1" applyBorder="1" applyAlignment="1">
      <alignment vertical="top" wrapText="1"/>
    </xf>
    <xf numFmtId="3" fontId="2" fillId="7" borderId="29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2" fillId="0" borderId="13" xfId="0" applyNumberFormat="1" applyFont="1" applyFill="1" applyBorder="1" applyAlignment="1">
      <alignment horizontal="center" vertical="top"/>
    </xf>
    <xf numFmtId="3" fontId="2" fillId="7" borderId="16" xfId="0" applyNumberFormat="1" applyFont="1" applyFill="1" applyBorder="1" applyAlignment="1">
      <alignment horizontal="center" vertical="top" wrapText="1"/>
    </xf>
    <xf numFmtId="164" fontId="2" fillId="7" borderId="16" xfId="0" applyNumberFormat="1" applyFont="1" applyFill="1" applyBorder="1" applyAlignment="1">
      <alignment horizontal="center" vertical="top"/>
    </xf>
    <xf numFmtId="164" fontId="5" fillId="8" borderId="48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 wrapText="1"/>
    </xf>
    <xf numFmtId="3" fontId="4" fillId="7" borderId="61" xfId="0" applyNumberFormat="1" applyFont="1" applyFill="1" applyBorder="1" applyAlignment="1">
      <alignment horizontal="center" vertical="top" wrapText="1"/>
    </xf>
    <xf numFmtId="3" fontId="4" fillId="7" borderId="61" xfId="0" applyNumberFormat="1" applyFont="1" applyFill="1" applyBorder="1" applyAlignment="1">
      <alignment horizontal="left" vertical="top" wrapText="1"/>
    </xf>
    <xf numFmtId="3" fontId="1" fillId="5" borderId="42" xfId="0" applyNumberFormat="1" applyFont="1" applyFill="1" applyBorder="1" applyAlignment="1">
      <alignment horizontal="center" vertical="top" wrapText="1"/>
    </xf>
    <xf numFmtId="164" fontId="5" fillId="7" borderId="7" xfId="0" applyNumberFormat="1" applyFont="1" applyFill="1" applyBorder="1" applyAlignment="1">
      <alignment horizontal="center" vertical="top"/>
    </xf>
    <xf numFmtId="49" fontId="2" fillId="5" borderId="19" xfId="0" applyNumberFormat="1" applyFont="1" applyFill="1" applyBorder="1" applyAlignment="1">
      <alignment vertical="top"/>
    </xf>
    <xf numFmtId="49" fontId="2" fillId="5" borderId="67" xfId="0" applyNumberFormat="1" applyFont="1" applyFill="1" applyBorder="1" applyAlignment="1">
      <alignment horizontal="center" vertical="top"/>
    </xf>
    <xf numFmtId="49" fontId="2" fillId="3" borderId="40" xfId="0" applyNumberFormat="1" applyFont="1" applyFill="1" applyBorder="1" applyAlignment="1">
      <alignment horizontal="center" vertical="top"/>
    </xf>
    <xf numFmtId="49" fontId="5" fillId="3" borderId="56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49" fontId="5" fillId="3" borderId="16" xfId="0" applyNumberFormat="1" applyFont="1" applyFill="1" applyBorder="1" applyAlignment="1">
      <alignment horizontal="center" vertical="top"/>
    </xf>
    <xf numFmtId="3" fontId="1" fillId="7" borderId="66" xfId="0" applyNumberFormat="1" applyFont="1" applyFill="1" applyBorder="1" applyAlignment="1">
      <alignment horizontal="left" vertical="top" wrapText="1"/>
    </xf>
    <xf numFmtId="3" fontId="4" fillId="0" borderId="13" xfId="0" applyNumberFormat="1" applyFont="1" applyBorder="1" applyAlignment="1">
      <alignment horizontal="center" vertical="top"/>
    </xf>
    <xf numFmtId="3" fontId="4" fillId="0" borderId="18" xfId="0" applyNumberFormat="1" applyFont="1" applyBorder="1" applyAlignment="1">
      <alignment horizontal="center" vertical="top"/>
    </xf>
    <xf numFmtId="3" fontId="4" fillId="0" borderId="38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0" xfId="0" applyNumberFormat="1" applyFont="1" applyFill="1" applyBorder="1" applyAlignment="1">
      <alignment horizontal="center" vertical="top" wrapText="1"/>
    </xf>
    <xf numFmtId="3" fontId="5" fillId="5" borderId="0" xfId="0" applyNumberFormat="1" applyFont="1" applyFill="1" applyBorder="1" applyAlignment="1">
      <alignment horizontal="center" vertical="top" wrapText="1"/>
    </xf>
    <xf numFmtId="3" fontId="5" fillId="5" borderId="0" xfId="0" applyNumberFormat="1" applyFont="1" applyFill="1" applyBorder="1" applyAlignment="1">
      <alignment horizontal="center" vertical="top"/>
    </xf>
    <xf numFmtId="3" fontId="1" fillId="0" borderId="47" xfId="0" applyNumberFormat="1" applyFont="1" applyFill="1" applyBorder="1" applyAlignment="1">
      <alignment horizontal="left" vertical="top" wrapText="1"/>
    </xf>
    <xf numFmtId="3" fontId="4" fillId="5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3" fontId="1" fillId="7" borderId="17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0" fontId="14" fillId="7" borderId="42" xfId="0" applyFont="1" applyFill="1" applyBorder="1" applyAlignment="1">
      <alignment horizontal="center" vertical="top" wrapText="1"/>
    </xf>
    <xf numFmtId="0" fontId="4" fillId="7" borderId="42" xfId="0" applyFont="1" applyFill="1" applyBorder="1" applyAlignment="1">
      <alignment vertical="top" wrapText="1"/>
    </xf>
    <xf numFmtId="49" fontId="2" fillId="7" borderId="32" xfId="0" applyNumberFormat="1" applyFont="1" applyFill="1" applyBorder="1" applyAlignment="1">
      <alignment horizontal="center" vertical="top"/>
    </xf>
    <xf numFmtId="49" fontId="2" fillId="7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7" borderId="42" xfId="0" applyFont="1" applyFill="1" applyBorder="1" applyAlignment="1">
      <alignment vertical="top" wrapText="1"/>
    </xf>
    <xf numFmtId="3" fontId="1" fillId="5" borderId="40" xfId="0" applyNumberFormat="1" applyFont="1" applyFill="1" applyBorder="1" applyAlignment="1">
      <alignment vertical="top" wrapText="1"/>
    </xf>
    <xf numFmtId="0" fontId="12" fillId="0" borderId="44" xfId="0" applyFont="1" applyBorder="1" applyAlignment="1">
      <alignment horizontal="center" vertical="top"/>
    </xf>
    <xf numFmtId="3" fontId="4" fillId="7" borderId="41" xfId="0" applyNumberFormat="1" applyFont="1" applyFill="1" applyBorder="1" applyAlignment="1">
      <alignment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17" xfId="0" applyNumberFormat="1" applyFont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top"/>
    </xf>
    <xf numFmtId="3" fontId="1" fillId="7" borderId="16" xfId="0" applyNumberFormat="1" applyFont="1" applyFill="1" applyBorder="1" applyAlignment="1">
      <alignment horizontal="center" vertical="top"/>
    </xf>
    <xf numFmtId="164" fontId="2" fillId="3" borderId="72" xfId="0" applyNumberFormat="1" applyFont="1" applyFill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3" fontId="4" fillId="0" borderId="74" xfId="0" applyNumberFormat="1" applyFont="1" applyFill="1" applyBorder="1" applyAlignment="1">
      <alignment horizontal="center" vertical="top" wrapText="1"/>
    </xf>
    <xf numFmtId="3" fontId="1" fillId="7" borderId="61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2" fillId="8" borderId="65" xfId="0" applyNumberFormat="1" applyFont="1" applyFill="1" applyBorder="1" applyAlignment="1">
      <alignment horizontal="center" vertical="top" wrapText="1"/>
    </xf>
    <xf numFmtId="3" fontId="1" fillId="7" borderId="62" xfId="0" applyNumberFormat="1" applyFont="1" applyFill="1" applyBorder="1" applyAlignment="1">
      <alignment horizontal="center" vertical="top" wrapText="1"/>
    </xf>
    <xf numFmtId="164" fontId="4" fillId="0" borderId="73" xfId="0" applyNumberFormat="1" applyFont="1" applyFill="1" applyBorder="1" applyAlignment="1">
      <alignment horizontal="center" vertical="top"/>
    </xf>
    <xf numFmtId="164" fontId="4" fillId="7" borderId="8" xfId="0" applyNumberFormat="1" applyFont="1" applyFill="1" applyBorder="1" applyAlignment="1">
      <alignment horizontal="center" vertical="top" wrapText="1"/>
    </xf>
    <xf numFmtId="164" fontId="5" fillId="8" borderId="55" xfId="0" applyNumberFormat="1" applyFont="1" applyFill="1" applyBorder="1" applyAlignment="1">
      <alignment horizontal="center" vertical="top" wrapText="1"/>
    </xf>
    <xf numFmtId="164" fontId="1" fillId="7" borderId="5" xfId="0" applyNumberFormat="1" applyFont="1" applyFill="1" applyBorder="1" applyAlignment="1">
      <alignment horizontal="center" vertical="top" wrapText="1"/>
    </xf>
    <xf numFmtId="164" fontId="2" fillId="2" borderId="49" xfId="0" applyNumberFormat="1" applyFont="1" applyFill="1" applyBorder="1" applyAlignment="1">
      <alignment horizontal="center" vertical="top"/>
    </xf>
    <xf numFmtId="164" fontId="2" fillId="3" borderId="75" xfId="0" applyNumberFormat="1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center" vertical="top" wrapText="1"/>
    </xf>
    <xf numFmtId="164" fontId="2" fillId="3" borderId="49" xfId="0" applyNumberFormat="1" applyFont="1" applyFill="1" applyBorder="1" applyAlignment="1">
      <alignment horizontal="center" vertical="top"/>
    </xf>
    <xf numFmtId="164" fontId="2" fillId="4" borderId="49" xfId="0" applyNumberFormat="1" applyFont="1" applyFill="1" applyBorder="1" applyAlignment="1">
      <alignment horizontal="center" vertical="top"/>
    </xf>
    <xf numFmtId="3" fontId="4" fillId="7" borderId="47" xfId="0" applyNumberFormat="1" applyFont="1" applyFill="1" applyBorder="1" applyAlignment="1">
      <alignment horizontal="left" vertical="top" wrapText="1"/>
    </xf>
    <xf numFmtId="3" fontId="4" fillId="7" borderId="4" xfId="0" applyNumberFormat="1" applyFont="1" applyFill="1" applyBorder="1" applyAlignment="1">
      <alignment horizontal="center" vertical="top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5" fillId="4" borderId="12" xfId="0" applyNumberFormat="1" applyFont="1" applyFill="1" applyBorder="1" applyAlignment="1">
      <alignment horizontal="center" vertical="top" wrapText="1"/>
    </xf>
    <xf numFmtId="164" fontId="4" fillId="0" borderId="47" xfId="0" applyNumberFormat="1" applyFont="1" applyFill="1" applyBorder="1" applyAlignment="1">
      <alignment horizontal="center" vertical="top" wrapText="1"/>
    </xf>
    <xf numFmtId="164" fontId="5" fillId="8" borderId="1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/>
    </xf>
    <xf numFmtId="3" fontId="6" fillId="0" borderId="18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vertical="top"/>
    </xf>
    <xf numFmtId="164" fontId="4" fillId="0" borderId="9" xfId="0" applyNumberFormat="1" applyFont="1" applyBorder="1" applyAlignment="1">
      <alignment horizontal="center" vertical="top"/>
    </xf>
    <xf numFmtId="3" fontId="4" fillId="7" borderId="17" xfId="0" applyNumberFormat="1" applyFont="1" applyFill="1" applyBorder="1" applyAlignment="1">
      <alignment horizontal="center" vertical="top"/>
    </xf>
    <xf numFmtId="3" fontId="5" fillId="7" borderId="17" xfId="0" applyNumberFormat="1" applyFont="1" applyFill="1" applyBorder="1" applyAlignment="1">
      <alignment horizontal="center" vertical="top"/>
    </xf>
    <xf numFmtId="164" fontId="5" fillId="7" borderId="8" xfId="0" applyNumberFormat="1" applyFont="1" applyFill="1" applyBorder="1" applyAlignment="1">
      <alignment horizontal="center" vertical="top"/>
    </xf>
    <xf numFmtId="164" fontId="5" fillId="7" borderId="0" xfId="0" applyNumberFormat="1" applyFont="1" applyFill="1" applyBorder="1" applyAlignment="1">
      <alignment horizontal="center" vertical="top"/>
    </xf>
    <xf numFmtId="3" fontId="4" fillId="7" borderId="17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vertical="top"/>
    </xf>
    <xf numFmtId="3" fontId="4" fillId="7" borderId="51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vertical="top" wrapText="1"/>
    </xf>
    <xf numFmtId="3" fontId="4" fillId="5" borderId="61" xfId="0" applyNumberFormat="1" applyFont="1" applyFill="1" applyBorder="1" applyAlignment="1">
      <alignment horizontal="left" vertical="top"/>
    </xf>
    <xf numFmtId="3" fontId="4" fillId="5" borderId="62" xfId="0" applyNumberFormat="1" applyFont="1" applyFill="1" applyBorder="1" applyAlignment="1">
      <alignment horizontal="center" vertical="top"/>
    </xf>
    <xf numFmtId="3" fontId="4" fillId="5" borderId="53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vertical="top" wrapText="1"/>
    </xf>
    <xf numFmtId="0" fontId="1" fillId="0" borderId="66" xfId="0" applyFont="1" applyBorder="1" applyAlignment="1">
      <alignment horizontal="center" vertical="top"/>
    </xf>
    <xf numFmtId="0" fontId="1" fillId="0" borderId="52" xfId="0" applyFont="1" applyBorder="1" applyAlignment="1">
      <alignment horizontal="center" vertical="top"/>
    </xf>
    <xf numFmtId="0" fontId="12" fillId="0" borderId="66" xfId="0" applyFont="1" applyBorder="1" applyAlignment="1">
      <alignment horizontal="center" vertical="top"/>
    </xf>
    <xf numFmtId="0" fontId="12" fillId="0" borderId="52" xfId="0" applyFont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left" vertical="top" wrapText="1"/>
    </xf>
    <xf numFmtId="3" fontId="5" fillId="0" borderId="31" xfId="0" applyNumberFormat="1" applyFont="1" applyBorder="1" applyAlignment="1">
      <alignment vertical="top"/>
    </xf>
    <xf numFmtId="3" fontId="5" fillId="0" borderId="32" xfId="0" applyNumberFormat="1" applyFont="1" applyBorder="1" applyAlignment="1">
      <alignment vertical="top"/>
    </xf>
    <xf numFmtId="3" fontId="5" fillId="0" borderId="53" xfId="0" applyNumberFormat="1" applyFont="1" applyBorder="1" applyAlignment="1">
      <alignment vertical="top"/>
    </xf>
    <xf numFmtId="3" fontId="5" fillId="0" borderId="38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5" fillId="0" borderId="53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vertical="top"/>
    </xf>
    <xf numFmtId="3" fontId="5" fillId="5" borderId="38" xfId="0" applyNumberFormat="1" applyFont="1" applyFill="1" applyBorder="1" applyAlignment="1">
      <alignment horizontal="center" vertical="top"/>
    </xf>
    <xf numFmtId="3" fontId="5" fillId="5" borderId="31" xfId="0" applyNumberFormat="1" applyFont="1" applyFill="1" applyBorder="1" applyAlignment="1">
      <alignment horizontal="center" vertical="top"/>
    </xf>
    <xf numFmtId="3" fontId="5" fillId="5" borderId="21" xfId="0" applyNumberFormat="1" applyFont="1" applyFill="1" applyBorder="1" applyAlignment="1">
      <alignment horizontal="center" vertical="top"/>
    </xf>
    <xf numFmtId="3" fontId="5" fillId="0" borderId="64" xfId="0" applyNumberFormat="1" applyFont="1" applyBorder="1" applyAlignment="1">
      <alignment horizontal="center" vertical="top"/>
    </xf>
    <xf numFmtId="3" fontId="5" fillId="7" borderId="32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center" vertical="top"/>
    </xf>
    <xf numFmtId="3" fontId="1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vertical="top"/>
    </xf>
    <xf numFmtId="49" fontId="1" fillId="7" borderId="59" xfId="0" applyNumberFormat="1" applyFont="1" applyFill="1" applyBorder="1" applyAlignment="1">
      <alignment horizontal="center" vertical="top"/>
    </xf>
    <xf numFmtId="49" fontId="1" fillId="7" borderId="28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 wrapText="1"/>
    </xf>
    <xf numFmtId="164" fontId="2" fillId="7" borderId="7" xfId="0" applyNumberFormat="1" applyFont="1" applyFill="1" applyBorder="1" applyAlignment="1">
      <alignment horizontal="center" vertical="top" wrapText="1"/>
    </xf>
    <xf numFmtId="3" fontId="2" fillId="7" borderId="17" xfId="0" applyNumberFormat="1" applyFont="1" applyFill="1" applyBorder="1" applyAlignment="1">
      <alignment horizontal="center" vertical="top" wrapText="1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164" fontId="1" fillId="7" borderId="16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4" fillId="7" borderId="7" xfId="0" applyNumberFormat="1" applyFont="1" applyFill="1" applyBorder="1" applyAlignment="1">
      <alignment horizontal="center" vertical="top" wrapText="1"/>
    </xf>
    <xf numFmtId="164" fontId="3" fillId="7" borderId="7" xfId="0" applyNumberFormat="1" applyFont="1" applyFill="1" applyBorder="1" applyAlignment="1">
      <alignment horizontal="center" vertical="top" wrapText="1"/>
    </xf>
    <xf numFmtId="3" fontId="4" fillId="7" borderId="16" xfId="0" applyNumberFormat="1" applyFont="1" applyFill="1" applyBorder="1" applyAlignment="1">
      <alignment horizontal="center" vertical="top" wrapText="1"/>
    </xf>
    <xf numFmtId="164" fontId="4" fillId="7" borderId="1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5" borderId="66" xfId="0" applyNumberFormat="1" applyFont="1" applyFill="1" applyBorder="1" applyAlignment="1">
      <alignment vertical="top" wrapText="1"/>
    </xf>
    <xf numFmtId="164" fontId="1" fillId="0" borderId="7" xfId="0" applyNumberFormat="1" applyFont="1" applyBorder="1" applyAlignment="1">
      <alignment horizontal="center" vertical="top"/>
    </xf>
    <xf numFmtId="3" fontId="5" fillId="8" borderId="55" xfId="0" applyNumberFormat="1" applyFont="1" applyFill="1" applyBorder="1" applyAlignment="1">
      <alignment horizontal="center" vertical="top" wrapText="1"/>
    </xf>
    <xf numFmtId="3" fontId="2" fillId="5" borderId="29" xfId="0" applyNumberFormat="1" applyFont="1" applyFill="1" applyBorder="1" applyAlignment="1">
      <alignment vertical="top" wrapText="1"/>
    </xf>
    <xf numFmtId="3" fontId="1" fillId="0" borderId="62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vertical="top" wrapText="1"/>
    </xf>
    <xf numFmtId="3" fontId="4" fillId="5" borderId="39" xfId="0" applyNumberFormat="1" applyFont="1" applyFill="1" applyBorder="1" applyAlignment="1">
      <alignment horizontal="center" vertical="top"/>
    </xf>
    <xf numFmtId="3" fontId="1" fillId="7" borderId="62" xfId="0" applyNumberFormat="1" applyFont="1" applyFill="1" applyBorder="1" applyAlignment="1">
      <alignment horizontal="left" vertical="top" wrapText="1"/>
    </xf>
    <xf numFmtId="3" fontId="1" fillId="7" borderId="7" xfId="0" applyNumberFormat="1" applyFont="1" applyFill="1" applyBorder="1" applyAlignment="1">
      <alignment horizontal="center" vertical="top"/>
    </xf>
    <xf numFmtId="3" fontId="2" fillId="5" borderId="42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left" vertical="top" wrapText="1"/>
    </xf>
    <xf numFmtId="3" fontId="1" fillId="7" borderId="13" xfId="0" applyNumberFormat="1" applyFont="1" applyFill="1" applyBorder="1" applyAlignment="1">
      <alignment vertical="top" wrapText="1"/>
    </xf>
    <xf numFmtId="3" fontId="4" fillId="0" borderId="61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3" borderId="20" xfId="0" applyNumberFormat="1" applyFont="1" applyFill="1" applyBorder="1" applyAlignment="1">
      <alignment horizontal="center" vertical="top"/>
    </xf>
    <xf numFmtId="3" fontId="4" fillId="5" borderId="10" xfId="0" applyNumberFormat="1" applyFont="1" applyFill="1" applyBorder="1" applyAlignment="1">
      <alignment horizontal="center" vertical="top"/>
    </xf>
    <xf numFmtId="3" fontId="4" fillId="5" borderId="2" xfId="0" applyNumberFormat="1" applyFont="1" applyFill="1" applyBorder="1" applyAlignment="1">
      <alignment horizontal="center" vertical="top"/>
    </xf>
    <xf numFmtId="3" fontId="4" fillId="5" borderId="8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5" fillId="7" borderId="8" xfId="0" applyNumberFormat="1" applyFont="1" applyFill="1" applyBorder="1" applyAlignment="1">
      <alignment horizontal="center" vertical="top" wrapText="1"/>
    </xf>
    <xf numFmtId="49" fontId="5" fillId="5" borderId="68" xfId="0" applyNumberFormat="1" applyFont="1" applyFill="1" applyBorder="1" applyAlignment="1">
      <alignment horizontal="center" vertical="top"/>
    </xf>
    <xf numFmtId="49" fontId="1" fillId="7" borderId="61" xfId="0" applyNumberFormat="1" applyFont="1" applyFill="1" applyBorder="1" applyAlignment="1">
      <alignment horizontal="left" vertical="top" wrapText="1"/>
    </xf>
    <xf numFmtId="3" fontId="4" fillId="0" borderId="59" xfId="0" applyNumberFormat="1" applyFont="1" applyFill="1" applyBorder="1" applyAlignment="1">
      <alignment horizontal="center" vertical="top"/>
    </xf>
    <xf numFmtId="0" fontId="1" fillId="7" borderId="59" xfId="0" applyFont="1" applyFill="1" applyBorder="1" applyAlignment="1">
      <alignment vertical="top" wrapText="1"/>
    </xf>
    <xf numFmtId="3" fontId="1" fillId="5" borderId="51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vertical="top" textRotation="180" wrapText="1"/>
    </xf>
    <xf numFmtId="3" fontId="1" fillId="5" borderId="59" xfId="0" applyNumberFormat="1" applyFont="1" applyFill="1" applyBorder="1" applyAlignment="1">
      <alignment vertical="top" wrapText="1"/>
    </xf>
    <xf numFmtId="164" fontId="1" fillId="7" borderId="61" xfId="0" applyNumberFormat="1" applyFont="1" applyFill="1" applyBorder="1" applyAlignment="1">
      <alignment horizontal="center" vertical="top" wrapText="1"/>
    </xf>
    <xf numFmtId="49" fontId="2" fillId="2" borderId="75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vertical="top" wrapText="1"/>
    </xf>
    <xf numFmtId="3" fontId="2" fillId="5" borderId="32" xfId="0" applyNumberFormat="1" applyFont="1" applyFill="1" applyBorder="1" applyAlignment="1">
      <alignment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3" fontId="1" fillId="7" borderId="15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center" vertical="top" wrapText="1"/>
    </xf>
    <xf numFmtId="3" fontId="4" fillId="0" borderId="9" xfId="0" applyNumberFormat="1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left" vertical="top" wrapText="1"/>
    </xf>
    <xf numFmtId="49" fontId="2" fillId="0" borderId="68" xfId="0" applyNumberFormat="1" applyFont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1" fillId="7" borderId="37" xfId="0" applyNumberFormat="1" applyFont="1" applyFill="1" applyBorder="1" applyAlignment="1">
      <alignment horizontal="left" vertical="top" wrapText="1"/>
    </xf>
    <xf numFmtId="49" fontId="2" fillId="5" borderId="32" xfId="0" applyNumberFormat="1" applyFont="1" applyFill="1" applyBorder="1" applyAlignment="1">
      <alignment horizontal="center" vertical="top"/>
    </xf>
    <xf numFmtId="3" fontId="2" fillId="7" borderId="18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top"/>
    </xf>
    <xf numFmtId="49" fontId="4" fillId="5" borderId="31" xfId="0" applyNumberFormat="1" applyFont="1" applyFill="1" applyBorder="1" applyAlignment="1">
      <alignment horizontal="center" vertical="top" wrapText="1"/>
    </xf>
    <xf numFmtId="3" fontId="4" fillId="7" borderId="21" xfId="0" applyNumberFormat="1" applyFont="1" applyFill="1" applyBorder="1" applyAlignment="1">
      <alignment horizontal="center" vertical="top" wrapText="1"/>
    </xf>
    <xf numFmtId="3" fontId="1" fillId="7" borderId="72" xfId="0" applyNumberFormat="1" applyFont="1" applyFill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7" borderId="30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/>
    </xf>
    <xf numFmtId="3" fontId="4" fillId="7" borderId="28" xfId="0" applyNumberFormat="1" applyFont="1" applyFill="1" applyBorder="1" applyAlignment="1">
      <alignment horizontal="center" vertical="top" wrapText="1"/>
    </xf>
    <xf numFmtId="3" fontId="4" fillId="7" borderId="15" xfId="0" applyNumberFormat="1" applyFont="1" applyFill="1" applyBorder="1" applyAlignment="1">
      <alignment horizontal="center" vertical="top" wrapText="1"/>
    </xf>
    <xf numFmtId="0" fontId="14" fillId="7" borderId="31" xfId="0" applyFont="1" applyFill="1" applyBorder="1" applyAlignment="1">
      <alignment horizontal="center" vertical="top" wrapText="1"/>
    </xf>
    <xf numFmtId="0" fontId="14" fillId="7" borderId="60" xfId="0" applyFont="1" applyFill="1" applyBorder="1" applyAlignment="1">
      <alignment horizontal="center" vertical="top" wrapText="1"/>
    </xf>
    <xf numFmtId="49" fontId="1" fillId="7" borderId="60" xfId="0" applyNumberFormat="1" applyFont="1" applyFill="1" applyBorder="1" applyAlignment="1">
      <alignment horizontal="center" vertical="center" wrapText="1"/>
    </xf>
    <xf numFmtId="49" fontId="4" fillId="7" borderId="21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1" fillId="5" borderId="7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73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49" fontId="4" fillId="5" borderId="18" xfId="0" applyNumberFormat="1" applyFont="1" applyFill="1" applyBorder="1" applyAlignment="1">
      <alignment vertical="top"/>
    </xf>
    <xf numFmtId="49" fontId="4" fillId="5" borderId="32" xfId="0" applyNumberFormat="1" applyFont="1" applyFill="1" applyBorder="1" applyAlignment="1">
      <alignment horizontal="center" vertical="top"/>
    </xf>
    <xf numFmtId="49" fontId="4" fillId="5" borderId="32" xfId="0" applyNumberFormat="1" applyFont="1" applyFill="1" applyBorder="1" applyAlignment="1">
      <alignment vertical="top"/>
    </xf>
    <xf numFmtId="49" fontId="4" fillId="5" borderId="68" xfId="0" applyNumberFormat="1" applyFont="1" applyFill="1" applyBorder="1" applyAlignment="1">
      <alignment vertical="top"/>
    </xf>
    <xf numFmtId="49" fontId="4" fillId="5" borderId="68" xfId="0" applyNumberFormat="1" applyFont="1" applyFill="1" applyBorder="1" applyAlignment="1">
      <alignment horizontal="center" vertical="top"/>
    </xf>
    <xf numFmtId="49" fontId="4" fillId="7" borderId="32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vertical="top"/>
    </xf>
    <xf numFmtId="49" fontId="4" fillId="5" borderId="71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vertical="top"/>
    </xf>
    <xf numFmtId="49" fontId="4" fillId="5" borderId="64" xfId="0" applyNumberFormat="1" applyFont="1" applyFill="1" applyBorder="1" applyAlignment="1">
      <alignment horizontal="center" vertical="top"/>
    </xf>
    <xf numFmtId="49" fontId="4" fillId="5" borderId="33" xfId="0" applyNumberFormat="1" applyFont="1" applyFill="1" applyBorder="1" applyAlignment="1">
      <alignment horizontal="center" vertical="top"/>
    </xf>
    <xf numFmtId="49" fontId="4" fillId="5" borderId="19" xfId="0" applyNumberFormat="1" applyFont="1" applyFill="1" applyBorder="1" applyAlignment="1">
      <alignment vertical="top"/>
    </xf>
    <xf numFmtId="49" fontId="4" fillId="0" borderId="68" xfId="0" applyNumberFormat="1" applyFont="1" applyBorder="1" applyAlignment="1">
      <alignment horizontal="center" vertical="top" wrapText="1"/>
    </xf>
    <xf numFmtId="49" fontId="4" fillId="5" borderId="59" xfId="0" applyNumberFormat="1" applyFont="1" applyFill="1" applyBorder="1" applyAlignment="1">
      <alignment vertical="top"/>
    </xf>
    <xf numFmtId="49" fontId="4" fillId="5" borderId="66" xfId="0" applyNumberFormat="1" applyFont="1" applyFill="1" applyBorder="1" applyAlignment="1">
      <alignment vertical="top"/>
    </xf>
    <xf numFmtId="49" fontId="4" fillId="5" borderId="66" xfId="0" applyNumberFormat="1" applyFont="1" applyFill="1" applyBorder="1" applyAlignment="1">
      <alignment horizontal="center" vertical="top"/>
    </xf>
    <xf numFmtId="3" fontId="5" fillId="0" borderId="57" xfId="0" applyNumberFormat="1" applyFont="1" applyFill="1" applyBorder="1" applyAlignment="1">
      <alignment horizontal="center" vertical="top" wrapText="1"/>
    </xf>
    <xf numFmtId="3" fontId="5" fillId="7" borderId="53" xfId="0" applyNumberFormat="1" applyFont="1" applyFill="1" applyBorder="1" applyAlignment="1">
      <alignment horizontal="center" vertical="top" wrapText="1"/>
    </xf>
    <xf numFmtId="3" fontId="5" fillId="7" borderId="42" xfId="0" applyNumberFormat="1" applyFont="1" applyFill="1" applyBorder="1" applyAlignment="1">
      <alignment vertical="top" wrapText="1"/>
    </xf>
    <xf numFmtId="164" fontId="1" fillId="0" borderId="41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vertical="top" wrapText="1"/>
    </xf>
    <xf numFmtId="3" fontId="2" fillId="8" borderId="61" xfId="0" applyNumberFormat="1" applyFont="1" applyFill="1" applyBorder="1" applyAlignment="1">
      <alignment horizontal="center" vertical="top" wrapText="1"/>
    </xf>
    <xf numFmtId="164" fontId="4" fillId="0" borderId="74" xfId="0" applyNumberFormat="1" applyFont="1" applyBorder="1" applyAlignment="1">
      <alignment horizontal="center" vertical="center" wrapText="1"/>
    </xf>
    <xf numFmtId="3" fontId="1" fillId="7" borderId="74" xfId="0" applyNumberFormat="1" applyFont="1" applyFill="1" applyBorder="1" applyAlignment="1">
      <alignment vertical="top" wrapText="1"/>
    </xf>
    <xf numFmtId="3" fontId="5" fillId="5" borderId="40" xfId="0" applyNumberFormat="1" applyFont="1" applyFill="1" applyBorder="1" applyAlignment="1">
      <alignment horizontal="left" vertical="top" wrapText="1"/>
    </xf>
    <xf numFmtId="3" fontId="4" fillId="7" borderId="15" xfId="0" applyNumberFormat="1" applyFont="1" applyFill="1" applyBorder="1" applyAlignment="1">
      <alignment horizontal="center" vertical="top"/>
    </xf>
    <xf numFmtId="3" fontId="2" fillId="5" borderId="42" xfId="0" applyNumberFormat="1" applyFont="1" applyFill="1" applyBorder="1" applyAlignment="1">
      <alignment vertical="top" wrapText="1"/>
    </xf>
    <xf numFmtId="3" fontId="2" fillId="0" borderId="53" xfId="0" applyNumberFormat="1" applyFont="1" applyFill="1" applyBorder="1" applyAlignment="1">
      <alignment horizontal="center" vertical="top" textRotation="180" wrapText="1"/>
    </xf>
    <xf numFmtId="3" fontId="1" fillId="0" borderId="57" xfId="0" applyNumberFormat="1" applyFont="1" applyFill="1" applyBorder="1" applyAlignment="1">
      <alignment horizontal="center" vertical="top" wrapText="1"/>
    </xf>
    <xf numFmtId="164" fontId="1" fillId="7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5" fillId="8" borderId="55" xfId="0" applyNumberFormat="1" applyFont="1" applyFill="1" applyBorder="1" applyAlignment="1">
      <alignment horizontal="center" vertical="top"/>
    </xf>
    <xf numFmtId="164" fontId="2" fillId="8" borderId="6" xfId="0" applyNumberFormat="1" applyFont="1" applyFill="1" applyBorder="1" applyAlignment="1">
      <alignment horizontal="center" vertical="top"/>
    </xf>
    <xf numFmtId="164" fontId="4" fillId="7" borderId="6" xfId="0" applyNumberFormat="1" applyFont="1" applyFill="1" applyBorder="1" applyAlignment="1">
      <alignment horizontal="center" vertical="top" wrapText="1"/>
    </xf>
    <xf numFmtId="164" fontId="4" fillId="7" borderId="5" xfId="0" applyNumberFormat="1" applyFont="1" applyFill="1" applyBorder="1" applyAlignment="1">
      <alignment horizontal="center" vertical="top" wrapText="1"/>
    </xf>
    <xf numFmtId="164" fontId="5" fillId="8" borderId="2" xfId="0" applyNumberFormat="1" applyFont="1" applyFill="1" applyBorder="1" applyAlignment="1">
      <alignment horizontal="center" vertical="top"/>
    </xf>
    <xf numFmtId="164" fontId="4" fillId="7" borderId="2" xfId="0" applyNumberFormat="1" applyFont="1" applyFill="1" applyBorder="1" applyAlignment="1">
      <alignment horizontal="center" vertical="top" wrapText="1"/>
    </xf>
    <xf numFmtId="164" fontId="5" fillId="8" borderId="6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5" borderId="42" xfId="0" applyNumberFormat="1" applyFont="1" applyFill="1" applyBorder="1" applyAlignment="1">
      <alignment vertical="top"/>
    </xf>
    <xf numFmtId="3" fontId="5" fillId="8" borderId="65" xfId="0" applyNumberFormat="1" applyFont="1" applyFill="1" applyBorder="1" applyAlignment="1">
      <alignment horizontal="center" vertical="top"/>
    </xf>
    <xf numFmtId="3" fontId="4" fillId="5" borderId="62" xfId="0" applyNumberFormat="1" applyFont="1" applyFill="1" applyBorder="1" applyAlignment="1">
      <alignment vertical="top" wrapText="1"/>
    </xf>
    <xf numFmtId="3" fontId="4" fillId="0" borderId="60" xfId="0" applyNumberFormat="1" applyFont="1" applyBorder="1" applyAlignment="1">
      <alignment horizontal="center" vertical="top" wrapText="1"/>
    </xf>
    <xf numFmtId="1" fontId="14" fillId="0" borderId="0" xfId="0" applyNumberFormat="1" applyFont="1" applyAlignment="1">
      <alignment horizontal="center" vertical="center" textRotation="90"/>
    </xf>
    <xf numFmtId="1" fontId="14" fillId="0" borderId="18" xfId="0" applyNumberFormat="1" applyFont="1" applyFill="1" applyBorder="1" applyAlignment="1">
      <alignment vertical="center" textRotation="90" wrapText="1"/>
    </xf>
    <xf numFmtId="1" fontId="14" fillId="0" borderId="42" xfId="0" applyNumberFormat="1" applyFont="1" applyFill="1" applyBorder="1" applyAlignment="1">
      <alignment vertical="center" textRotation="90" wrapText="1"/>
    </xf>
    <xf numFmtId="1" fontId="14" fillId="0" borderId="32" xfId="0" applyNumberFormat="1" applyFont="1" applyFill="1" applyBorder="1" applyAlignment="1">
      <alignment horizontal="center" vertical="center" textRotation="90" wrapText="1"/>
    </xf>
    <xf numFmtId="1" fontId="14" fillId="0" borderId="64" xfId="0" applyNumberFormat="1" applyFont="1" applyFill="1" applyBorder="1" applyAlignment="1">
      <alignment horizontal="center" vertical="center" textRotation="90" wrapText="1"/>
    </xf>
    <xf numFmtId="1" fontId="14" fillId="0" borderId="66" xfId="0" applyNumberFormat="1" applyFont="1" applyFill="1" applyBorder="1" applyAlignment="1">
      <alignment horizontal="center" vertical="center" textRotation="90" wrapText="1"/>
    </xf>
    <xf numFmtId="1" fontId="14" fillId="0" borderId="68" xfId="0" applyNumberFormat="1" applyFont="1" applyFill="1" applyBorder="1" applyAlignment="1">
      <alignment horizontal="center" vertical="center" textRotation="90" wrapText="1"/>
    </xf>
    <xf numFmtId="1" fontId="14" fillId="5" borderId="58" xfId="0" applyNumberFormat="1" applyFont="1" applyFill="1" applyBorder="1" applyAlignment="1">
      <alignment horizontal="center" vertical="center" textRotation="90" wrapText="1"/>
    </xf>
    <xf numFmtId="1" fontId="14" fillId="7" borderId="32" xfId="0" applyNumberFormat="1" applyFont="1" applyFill="1" applyBorder="1" applyAlignment="1">
      <alignment horizontal="center" vertical="center" textRotation="90" wrapText="1"/>
    </xf>
    <xf numFmtId="1" fontId="14" fillId="0" borderId="0" xfId="0" applyNumberFormat="1" applyFont="1" applyBorder="1" applyAlignment="1">
      <alignment horizontal="center" vertical="center" textRotation="90"/>
    </xf>
    <xf numFmtId="1" fontId="14" fillId="0" borderId="29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Fill="1" applyBorder="1" applyAlignment="1">
      <alignment horizontal="center" vertical="top" textRotation="90" wrapText="1"/>
    </xf>
    <xf numFmtId="1" fontId="14" fillId="7" borderId="66" xfId="0" applyNumberFormat="1" applyFont="1" applyFill="1" applyBorder="1" applyAlignment="1">
      <alignment horizontal="center" vertical="center" textRotation="90" wrapText="1"/>
    </xf>
    <xf numFmtId="1" fontId="14" fillId="7" borderId="59" xfId="0" applyNumberFormat="1" applyFont="1" applyFill="1" applyBorder="1" applyAlignment="1">
      <alignment vertical="center" textRotation="90"/>
    </xf>
    <xf numFmtId="1" fontId="14" fillId="7" borderId="18" xfId="0" applyNumberFormat="1" applyFont="1" applyFill="1" applyBorder="1" applyAlignment="1">
      <alignment vertical="center" textRotation="90"/>
    </xf>
    <xf numFmtId="1" fontId="14" fillId="7" borderId="66" xfId="0" applyNumberFormat="1" applyFont="1" applyFill="1" applyBorder="1" applyAlignment="1">
      <alignment vertical="center" textRotation="90"/>
    </xf>
    <xf numFmtId="3" fontId="1" fillId="7" borderId="16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164" fontId="1" fillId="7" borderId="56" xfId="0" applyNumberFormat="1" applyFont="1" applyFill="1" applyBorder="1" applyAlignment="1">
      <alignment horizontal="center" vertical="top"/>
    </xf>
    <xf numFmtId="164" fontId="1" fillId="7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horizontal="center" vertical="top"/>
    </xf>
    <xf numFmtId="164" fontId="4" fillId="0" borderId="20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7" borderId="26" xfId="0" applyNumberFormat="1" applyFont="1" applyFill="1" applyBorder="1" applyAlignment="1">
      <alignment horizontal="center" vertical="top"/>
    </xf>
    <xf numFmtId="164" fontId="1" fillId="7" borderId="28" xfId="0" applyNumberFormat="1" applyFont="1" applyFill="1" applyBorder="1" applyAlignment="1">
      <alignment horizontal="center" vertical="top" wrapText="1"/>
    </xf>
    <xf numFmtId="164" fontId="5" fillId="7" borderId="17" xfId="0" applyNumberFormat="1" applyFont="1" applyFill="1" applyBorder="1" applyAlignment="1">
      <alignment horizontal="center" vertical="top"/>
    </xf>
    <xf numFmtId="164" fontId="2" fillId="8" borderId="50" xfId="0" applyNumberFormat="1" applyFont="1" applyFill="1" applyBorder="1" applyAlignment="1">
      <alignment horizontal="center" vertical="top" wrapText="1"/>
    </xf>
    <xf numFmtId="164" fontId="4" fillId="7" borderId="59" xfId="0" applyNumberFormat="1" applyFont="1" applyFill="1" applyBorder="1" applyAlignment="1">
      <alignment horizontal="center" vertical="top"/>
    </xf>
    <xf numFmtId="164" fontId="4" fillId="7" borderId="18" xfId="0" applyNumberFormat="1" applyFont="1" applyFill="1" applyBorder="1" applyAlignment="1">
      <alignment horizontal="center" vertical="top"/>
    </xf>
    <xf numFmtId="164" fontId="5" fillId="7" borderId="18" xfId="0" applyNumberFormat="1" applyFont="1" applyFill="1" applyBorder="1" applyAlignment="1">
      <alignment horizontal="center" vertical="top"/>
    </xf>
    <xf numFmtId="164" fontId="1" fillId="7" borderId="42" xfId="0" applyNumberFormat="1" applyFont="1" applyFill="1" applyBorder="1" applyAlignment="1">
      <alignment horizontal="center" vertical="top"/>
    </xf>
    <xf numFmtId="164" fontId="1" fillId="7" borderId="59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2" fillId="8" borderId="4" xfId="0" applyNumberFormat="1" applyFont="1" applyFill="1" applyBorder="1" applyAlignment="1">
      <alignment horizontal="center" vertical="top" wrapText="1"/>
    </xf>
    <xf numFmtId="164" fontId="1" fillId="7" borderId="13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2" fillId="8" borderId="4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4" fillId="0" borderId="7" xfId="0" applyNumberFormat="1" applyFont="1" applyBorder="1" applyAlignment="1">
      <alignment vertical="top"/>
    </xf>
    <xf numFmtId="0" fontId="4" fillId="7" borderId="60" xfId="0" applyFont="1" applyFill="1" applyBorder="1" applyAlignment="1">
      <alignment vertical="top" wrapText="1"/>
    </xf>
    <xf numFmtId="164" fontId="4" fillId="7" borderId="17" xfId="0" applyNumberFormat="1" applyFont="1" applyFill="1" applyBorder="1" applyAlignment="1">
      <alignment horizontal="center" vertical="top" wrapText="1"/>
    </xf>
    <xf numFmtId="164" fontId="5" fillId="8" borderId="47" xfId="0" applyNumberFormat="1" applyFont="1" applyFill="1" applyBorder="1" applyAlignment="1">
      <alignment horizontal="center" vertical="top" wrapText="1"/>
    </xf>
    <xf numFmtId="164" fontId="2" fillId="7" borderId="17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/>
    </xf>
    <xf numFmtId="164" fontId="4" fillId="7" borderId="18" xfId="0" applyNumberFormat="1" applyFont="1" applyFill="1" applyBorder="1" applyAlignment="1">
      <alignment horizontal="center" vertical="top" wrapText="1"/>
    </xf>
    <xf numFmtId="164" fontId="4" fillId="7" borderId="66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1" fillId="7" borderId="18" xfId="0" applyNumberFormat="1" applyFont="1" applyFill="1" applyBorder="1" applyAlignment="1">
      <alignment horizontal="center" vertical="top" wrapText="1"/>
    </xf>
    <xf numFmtId="164" fontId="2" fillId="2" borderId="5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3" borderId="56" xfId="0" applyNumberFormat="1" applyFont="1" applyFill="1" applyBorder="1" applyAlignment="1">
      <alignment horizontal="center" vertical="top"/>
    </xf>
    <xf numFmtId="164" fontId="1" fillId="7" borderId="59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5" fillId="8" borderId="11" xfId="0" applyNumberFormat="1" applyFont="1" applyFill="1" applyBorder="1" applyAlignment="1">
      <alignment horizontal="center" vertical="top" wrapText="1"/>
    </xf>
    <xf numFmtId="164" fontId="5" fillId="0" borderId="54" xfId="0" applyNumberFormat="1" applyFont="1" applyBorder="1" applyAlignment="1">
      <alignment horizontal="center" vertical="center" wrapText="1"/>
    </xf>
    <xf numFmtId="3" fontId="1" fillId="7" borderId="17" xfId="0" applyNumberFormat="1" applyFont="1" applyFill="1" applyBorder="1" applyAlignment="1">
      <alignment horizontal="left" vertical="top" wrapText="1"/>
    </xf>
    <xf numFmtId="3" fontId="2" fillId="8" borderId="28" xfId="0" applyNumberFormat="1" applyFont="1" applyFill="1" applyBorder="1" applyAlignment="1">
      <alignment horizontal="center" vertical="top" wrapText="1"/>
    </xf>
    <xf numFmtId="164" fontId="2" fillId="8" borderId="27" xfId="0" applyNumberFormat="1" applyFont="1" applyFill="1" applyBorder="1" applyAlignment="1">
      <alignment horizontal="center" vertical="top"/>
    </xf>
    <xf numFmtId="3" fontId="2" fillId="7" borderId="19" xfId="0" applyNumberFormat="1" applyFont="1" applyFill="1" applyBorder="1" applyAlignment="1">
      <alignment vertical="top" wrapText="1"/>
    </xf>
    <xf numFmtId="3" fontId="4" fillId="0" borderId="73" xfId="0" applyNumberFormat="1" applyFont="1" applyFill="1" applyBorder="1" applyAlignment="1">
      <alignment horizontal="center" vertical="top" wrapText="1"/>
    </xf>
    <xf numFmtId="3" fontId="2" fillId="8" borderId="26" xfId="0" applyNumberFormat="1" applyFont="1" applyFill="1" applyBorder="1" applyAlignment="1">
      <alignment horizontal="center" vertical="top"/>
    </xf>
    <xf numFmtId="3" fontId="1" fillId="7" borderId="28" xfId="0" applyNumberFormat="1" applyFont="1" applyFill="1" applyBorder="1" applyAlignment="1">
      <alignment horizontal="center" vertical="top" wrapText="1"/>
    </xf>
    <xf numFmtId="3" fontId="1" fillId="7" borderId="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2" fillId="7" borderId="8" xfId="0" applyNumberFormat="1" applyFont="1" applyFill="1" applyBorder="1" applyAlignment="1">
      <alignment horizontal="center" vertical="top"/>
    </xf>
    <xf numFmtId="3" fontId="2" fillId="7" borderId="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3" fontId="1" fillId="0" borderId="6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3" fontId="1" fillId="7" borderId="27" xfId="0" applyNumberFormat="1" applyFont="1" applyFill="1" applyBorder="1" applyAlignment="1">
      <alignment horizontal="center" vertical="top" wrapText="1"/>
    </xf>
    <xf numFmtId="3" fontId="2" fillId="0" borderId="60" xfId="0" applyNumberFormat="1" applyFont="1" applyFill="1" applyBorder="1" applyAlignment="1">
      <alignment vertical="top"/>
    </xf>
    <xf numFmtId="3" fontId="1" fillId="0" borderId="40" xfId="0" applyNumberFormat="1" applyFont="1" applyBorder="1" applyAlignment="1">
      <alignment horizontal="left" vertical="top" wrapText="1"/>
    </xf>
    <xf numFmtId="164" fontId="1" fillId="5" borderId="61" xfId="0" applyNumberFormat="1" applyFont="1" applyFill="1" applyBorder="1" applyAlignment="1">
      <alignment horizontal="center" vertical="top"/>
    </xf>
    <xf numFmtId="3" fontId="4" fillId="7" borderId="6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0" fontId="1" fillId="0" borderId="65" xfId="0" applyFont="1" applyFill="1" applyBorder="1" applyAlignment="1">
      <alignment horizontal="center" vertical="top" wrapText="1"/>
    </xf>
    <xf numFmtId="164" fontId="1" fillId="7" borderId="2" xfId="0" applyNumberFormat="1" applyFont="1" applyFill="1" applyBorder="1" applyAlignment="1">
      <alignment horizontal="center" vertical="top" wrapText="1"/>
    </xf>
    <xf numFmtId="49" fontId="1" fillId="7" borderId="17" xfId="0" applyNumberFormat="1" applyFont="1" applyFill="1" applyBorder="1" applyAlignment="1">
      <alignment vertical="top" wrapText="1"/>
    </xf>
    <xf numFmtId="49" fontId="1" fillId="7" borderId="62" xfId="0" applyNumberFormat="1" applyFont="1" applyFill="1" applyBorder="1" applyAlignment="1">
      <alignment vertical="top" wrapText="1"/>
    </xf>
    <xf numFmtId="49" fontId="1" fillId="7" borderId="65" xfId="0" applyNumberFormat="1" applyFont="1" applyFill="1" applyBorder="1" applyAlignment="1">
      <alignment vertical="top" wrapText="1"/>
    </xf>
    <xf numFmtId="49" fontId="1" fillId="7" borderId="52" xfId="0" applyNumberFormat="1" applyFont="1" applyFill="1" applyBorder="1" applyAlignment="1">
      <alignment horizontal="center" vertical="top"/>
    </xf>
    <xf numFmtId="3" fontId="4" fillId="5" borderId="6" xfId="0" applyNumberFormat="1" applyFont="1" applyFill="1" applyBorder="1" applyAlignment="1">
      <alignment horizontal="center" vertical="top"/>
    </xf>
    <xf numFmtId="3" fontId="4" fillId="7" borderId="7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180" wrapText="1"/>
    </xf>
    <xf numFmtId="3" fontId="2" fillId="0" borderId="0" xfId="0" applyNumberFormat="1" applyFont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center" vertical="top"/>
    </xf>
    <xf numFmtId="49" fontId="1" fillId="7" borderId="31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2" fillId="8" borderId="46" xfId="0" applyNumberFormat="1" applyFont="1" applyFill="1" applyBorder="1" applyAlignment="1">
      <alignment horizontal="center" vertical="top"/>
    </xf>
    <xf numFmtId="164" fontId="2" fillId="2" borderId="14" xfId="0" applyNumberFormat="1" applyFont="1" applyFill="1" applyBorder="1" applyAlignment="1">
      <alignment horizontal="center" vertical="top"/>
    </xf>
    <xf numFmtId="164" fontId="2" fillId="3" borderId="14" xfId="0" applyNumberFormat="1" applyFont="1" applyFill="1" applyBorder="1" applyAlignment="1">
      <alignment horizontal="center" vertical="top"/>
    </xf>
    <xf numFmtId="3" fontId="2" fillId="0" borderId="70" xfId="0" applyNumberFormat="1" applyFont="1" applyFill="1" applyBorder="1" applyAlignment="1">
      <alignment vertical="top" textRotation="90" wrapText="1"/>
    </xf>
    <xf numFmtId="3" fontId="5" fillId="0" borderId="39" xfId="0" applyNumberFormat="1" applyFont="1" applyFill="1" applyBorder="1" applyAlignment="1">
      <alignment horizontal="center" vertical="top"/>
    </xf>
    <xf numFmtId="3" fontId="2" fillId="0" borderId="43" xfId="0" applyNumberFormat="1" applyFont="1" applyFill="1" applyBorder="1" applyAlignment="1">
      <alignment vertical="top" textRotation="90" wrapText="1"/>
    </xf>
    <xf numFmtId="3" fontId="5" fillId="8" borderId="47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164" fontId="1" fillId="7" borderId="26" xfId="0" applyNumberFormat="1" applyFont="1" applyFill="1" applyBorder="1" applyAlignment="1">
      <alignment horizontal="center" vertical="top"/>
    </xf>
    <xf numFmtId="164" fontId="1" fillId="7" borderId="27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vertical="top" wrapText="1"/>
    </xf>
    <xf numFmtId="3" fontId="1" fillId="5" borderId="27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/>
    </xf>
    <xf numFmtId="164" fontId="4" fillId="7" borderId="34" xfId="0" applyNumberFormat="1" applyFont="1" applyFill="1" applyBorder="1" applyAlignment="1">
      <alignment horizontal="center" vertical="top"/>
    </xf>
    <xf numFmtId="3" fontId="4" fillId="7" borderId="2" xfId="0" applyNumberFormat="1" applyFont="1" applyFill="1" applyBorder="1" applyAlignment="1">
      <alignment horizontal="center" vertical="top"/>
    </xf>
    <xf numFmtId="14" fontId="8" fillId="0" borderId="8" xfId="0" applyNumberFormat="1" applyFont="1" applyBorder="1" applyAlignment="1">
      <alignment horizontal="left" vertical="top" wrapText="1"/>
    </xf>
    <xf numFmtId="164" fontId="1" fillId="5" borderId="2" xfId="0" applyNumberFormat="1" applyFont="1" applyFill="1" applyBorder="1" applyAlignment="1">
      <alignment horizontal="center" vertical="top"/>
    </xf>
    <xf numFmtId="3" fontId="4" fillId="5" borderId="53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3" fontId="1" fillId="7" borderId="30" xfId="0" applyNumberFormat="1" applyFont="1" applyFill="1" applyBorder="1" applyAlignment="1">
      <alignment horizontal="center" vertical="top"/>
    </xf>
    <xf numFmtId="164" fontId="1" fillId="7" borderId="12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22" xfId="0" applyNumberFormat="1" applyFont="1" applyFill="1" applyBorder="1" applyAlignment="1">
      <alignment horizontal="center" vertical="top"/>
    </xf>
    <xf numFmtId="3" fontId="4" fillId="7" borderId="42" xfId="0" applyNumberFormat="1" applyFont="1" applyFill="1" applyBorder="1" applyAlignment="1">
      <alignment horizontal="center" vertical="top"/>
    </xf>
    <xf numFmtId="3" fontId="5" fillId="0" borderId="30" xfId="0" applyNumberFormat="1" applyFont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7" borderId="59" xfId="0" applyNumberFormat="1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center" vertical="top"/>
    </xf>
    <xf numFmtId="3" fontId="2" fillId="2" borderId="72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4" fillId="7" borderId="59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6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7" borderId="40" xfId="0" applyNumberFormat="1" applyFont="1" applyFill="1" applyBorder="1" applyAlignment="1">
      <alignment horizontal="left" vertical="top" wrapText="1"/>
    </xf>
    <xf numFmtId="3" fontId="1" fillId="7" borderId="41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left" vertical="top" wrapText="1"/>
    </xf>
    <xf numFmtId="3" fontId="2" fillId="8" borderId="50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7" borderId="31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1" fillId="7" borderId="42" xfId="0" applyNumberFormat="1" applyFont="1" applyFill="1" applyBorder="1" applyAlignment="1">
      <alignment horizontal="left" vertical="top" wrapText="1"/>
    </xf>
    <xf numFmtId="3" fontId="4" fillId="7" borderId="40" xfId="0" applyNumberFormat="1" applyFont="1" applyFill="1" applyBorder="1" applyAlignment="1">
      <alignment horizontal="left" vertical="top" wrapText="1"/>
    </xf>
    <xf numFmtId="3" fontId="4" fillId="7" borderId="41" xfId="0" applyNumberFormat="1" applyFont="1" applyFill="1" applyBorder="1" applyAlignment="1">
      <alignment horizontal="left" vertical="top" wrapText="1"/>
    </xf>
    <xf numFmtId="3" fontId="4" fillId="7" borderId="18" xfId="0" applyNumberFormat="1" applyFont="1" applyFill="1" applyBorder="1" applyAlignment="1">
      <alignment horizontal="left" vertical="top" wrapText="1"/>
    </xf>
    <xf numFmtId="3" fontId="5" fillId="7" borderId="33" xfId="0" applyNumberFormat="1" applyFont="1" applyFill="1" applyBorder="1" applyAlignment="1">
      <alignment horizontal="center" vertical="top"/>
    </xf>
    <xf numFmtId="3" fontId="5" fillId="7" borderId="32" xfId="0" applyNumberFormat="1" applyFont="1" applyFill="1" applyBorder="1" applyAlignment="1">
      <alignment horizontal="center" vertical="top"/>
    </xf>
    <xf numFmtId="49" fontId="2" fillId="5" borderId="13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21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1" fillId="7" borderId="19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vertical="top" textRotation="90" wrapText="1"/>
    </xf>
    <xf numFmtId="3" fontId="4" fillId="0" borderId="31" xfId="0" applyNumberFormat="1" applyFont="1" applyFill="1" applyBorder="1" applyAlignment="1">
      <alignment horizontal="center" vertical="top"/>
    </xf>
    <xf numFmtId="3" fontId="5" fillId="0" borderId="3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left" vertical="top" wrapText="1"/>
    </xf>
    <xf numFmtId="3" fontId="4" fillId="7" borderId="0" xfId="0" applyNumberFormat="1" applyFont="1" applyFill="1" applyBorder="1" applyAlignment="1">
      <alignment horizontal="center" vertical="top" wrapText="1"/>
    </xf>
    <xf numFmtId="49" fontId="2" fillId="3" borderId="17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4" fillId="5" borderId="37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left" vertical="top" wrapText="1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center"/>
    </xf>
    <xf numFmtId="49" fontId="5" fillId="5" borderId="13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8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center" vertical="top"/>
    </xf>
    <xf numFmtId="49" fontId="4" fillId="5" borderId="19" xfId="0" applyNumberFormat="1" applyFont="1" applyFill="1" applyBorder="1" applyAlignment="1">
      <alignment horizontal="center" vertical="top"/>
    </xf>
    <xf numFmtId="49" fontId="4" fillId="5" borderId="59" xfId="0" applyNumberFormat="1" applyFont="1" applyFill="1" applyBorder="1" applyAlignment="1">
      <alignment horizontal="center" vertical="top"/>
    </xf>
    <xf numFmtId="49" fontId="4" fillId="5" borderId="42" xfId="0" applyNumberFormat="1" applyFont="1" applyFill="1" applyBorder="1" applyAlignment="1">
      <alignment horizontal="center" vertical="top"/>
    </xf>
    <xf numFmtId="49" fontId="4" fillId="5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/>
    </xf>
    <xf numFmtId="49" fontId="4" fillId="7" borderId="18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1" fontId="14" fillId="0" borderId="42" xfId="0" applyNumberFormat="1" applyFont="1" applyFill="1" applyBorder="1" applyAlignment="1">
      <alignment horizontal="center" vertical="center" textRotation="90" wrapText="1"/>
    </xf>
    <xf numFmtId="164" fontId="4" fillId="7" borderId="0" xfId="0" applyNumberFormat="1" applyFont="1" applyFill="1" applyBorder="1" applyAlignment="1">
      <alignment horizontal="center" vertical="top" wrapText="1"/>
    </xf>
    <xf numFmtId="3" fontId="5" fillId="0" borderId="31" xfId="0" applyNumberFormat="1" applyFont="1" applyBorder="1" applyAlignment="1">
      <alignment horizontal="center" vertical="top"/>
    </xf>
    <xf numFmtId="1" fontId="14" fillId="7" borderId="59" xfId="0" applyNumberFormat="1" applyFont="1" applyFill="1" applyBorder="1" applyAlignment="1">
      <alignment horizontal="center" vertical="center" textRotation="90" wrapText="1"/>
    </xf>
    <xf numFmtId="3" fontId="5" fillId="0" borderId="38" xfId="0" applyNumberFormat="1" applyFont="1" applyFill="1" applyBorder="1" applyAlignment="1">
      <alignment horizontal="center" vertical="top"/>
    </xf>
    <xf numFmtId="3" fontId="5" fillId="0" borderId="2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5" fillId="0" borderId="31" xfId="0" applyNumberFormat="1" applyFont="1" applyFill="1" applyBorder="1" applyAlignment="1">
      <alignment horizontal="center" vertical="top"/>
    </xf>
    <xf numFmtId="3" fontId="4" fillId="7" borderId="17" xfId="0" applyNumberFormat="1" applyFont="1" applyFill="1" applyBorder="1" applyAlignment="1">
      <alignment horizontal="left" vertical="top" wrapText="1"/>
    </xf>
    <xf numFmtId="3" fontId="1" fillId="7" borderId="8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7" borderId="61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49" fontId="5" fillId="5" borderId="18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1" fontId="14" fillId="0" borderId="18" xfId="0" applyNumberFormat="1" applyFont="1" applyFill="1" applyBorder="1" applyAlignment="1">
      <alignment horizontal="center" vertical="center" textRotation="90" wrapText="1"/>
    </xf>
    <xf numFmtId="49" fontId="4" fillId="5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3" fontId="18" fillId="0" borderId="0" xfId="0" applyNumberFormat="1" applyFont="1" applyBorder="1" applyAlignment="1">
      <alignment vertical="top"/>
    </xf>
    <xf numFmtId="3" fontId="19" fillId="0" borderId="0" xfId="0" applyNumberFormat="1" applyFont="1" applyBorder="1" applyAlignment="1">
      <alignment vertical="top"/>
    </xf>
    <xf numFmtId="3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/>
    </xf>
    <xf numFmtId="164" fontId="18" fillId="0" borderId="0" xfId="0" applyNumberFormat="1" applyFont="1" applyBorder="1" applyAlignment="1">
      <alignment vertical="top"/>
    </xf>
    <xf numFmtId="164" fontId="17" fillId="7" borderId="0" xfId="0" applyNumberFormat="1" applyFont="1" applyFill="1" applyBorder="1" applyAlignment="1">
      <alignment horizontal="center" vertical="top" wrapText="1"/>
    </xf>
    <xf numFmtId="3" fontId="17" fillId="7" borderId="0" xfId="0" applyNumberFormat="1" applyFont="1" applyFill="1" applyBorder="1" applyAlignment="1">
      <alignment vertical="top"/>
    </xf>
    <xf numFmtId="164" fontId="17" fillId="0" borderId="0" xfId="0" applyNumberFormat="1" applyFont="1" applyBorder="1" applyAlignment="1">
      <alignment horizontal="center" vertical="top"/>
    </xf>
    <xf numFmtId="3" fontId="18" fillId="0" borderId="0" xfId="0" applyNumberFormat="1" applyFont="1" applyBorder="1" applyAlignment="1">
      <alignment horizontal="center" vertical="top"/>
    </xf>
    <xf numFmtId="164" fontId="18" fillId="7" borderId="0" xfId="0" applyNumberFormat="1" applyFont="1" applyFill="1" applyBorder="1" applyAlignment="1">
      <alignment vertical="top"/>
    </xf>
    <xf numFmtId="3" fontId="18" fillId="7" borderId="0" xfId="0" applyNumberFormat="1" applyFont="1" applyFill="1" applyBorder="1" applyAlignment="1">
      <alignment vertical="top"/>
    </xf>
    <xf numFmtId="164" fontId="18" fillId="0" borderId="0" xfId="0" applyNumberFormat="1" applyFont="1" applyBorder="1" applyAlignment="1">
      <alignment vertical="top" wrapText="1"/>
    </xf>
    <xf numFmtId="3" fontId="18" fillId="0" borderId="0" xfId="0" applyNumberFormat="1" applyFont="1" applyFill="1" applyBorder="1" applyAlignment="1">
      <alignment horizontal="left" vertical="center" wrapText="1"/>
    </xf>
    <xf numFmtId="3" fontId="18" fillId="0" borderId="0" xfId="0" applyNumberFormat="1" applyFont="1" applyFill="1" applyBorder="1" applyAlignment="1">
      <alignment horizontal="left" vertical="top" wrapText="1"/>
    </xf>
    <xf numFmtId="164" fontId="18" fillId="0" borderId="0" xfId="0" applyNumberFormat="1" applyFont="1" applyFill="1" applyBorder="1" applyAlignment="1">
      <alignment horizontal="left" vertical="top" wrapText="1"/>
    </xf>
    <xf numFmtId="3" fontId="18" fillId="0" borderId="0" xfId="0" applyNumberFormat="1" applyFont="1" applyFill="1" applyBorder="1" applyAlignment="1">
      <alignment vertical="top"/>
    </xf>
    <xf numFmtId="3" fontId="18" fillId="7" borderId="0" xfId="0" applyNumberFormat="1" applyFont="1" applyFill="1" applyBorder="1" applyAlignment="1">
      <alignment horizontal="center" vertical="top"/>
    </xf>
    <xf numFmtId="3" fontId="18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3" fontId="20" fillId="0" borderId="0" xfId="0" applyNumberFormat="1" applyFont="1" applyBorder="1" applyAlignment="1">
      <alignment vertical="top"/>
    </xf>
    <xf numFmtId="3" fontId="18" fillId="0" borderId="0" xfId="0" applyNumberFormat="1" applyFont="1" applyAlignment="1">
      <alignment vertical="top"/>
    </xf>
    <xf numFmtId="164" fontId="1" fillId="7" borderId="66" xfId="0" applyNumberFormat="1" applyFont="1" applyFill="1" applyBorder="1" applyAlignment="1">
      <alignment horizontal="center" vertical="top"/>
    </xf>
    <xf numFmtId="3" fontId="21" fillId="0" borderId="5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center" vertical="top"/>
    </xf>
    <xf numFmtId="3" fontId="5" fillId="0" borderId="53" xfId="0" applyNumberFormat="1" applyFont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49" fontId="2" fillId="3" borderId="62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5" borderId="42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5" borderId="13" xfId="0" applyNumberFormat="1" applyFont="1" applyFill="1" applyBorder="1" applyAlignment="1">
      <alignment horizontal="center" vertical="top"/>
    </xf>
    <xf numFmtId="3" fontId="2" fillId="0" borderId="38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5" fillId="0" borderId="13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49" fontId="4" fillId="0" borderId="59" xfId="0" applyNumberFormat="1" applyFont="1" applyBorder="1" applyAlignment="1">
      <alignment horizontal="center" vertical="top"/>
    </xf>
    <xf numFmtId="1" fontId="14" fillId="0" borderId="42" xfId="0" applyNumberFormat="1" applyFont="1" applyFill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top" wrapText="1"/>
    </xf>
    <xf numFmtId="1" fontId="14" fillId="0" borderId="13" xfId="0" applyNumberFormat="1" applyFont="1" applyFill="1" applyBorder="1" applyAlignment="1">
      <alignment horizontal="center" vertical="center" textRotation="90" wrapText="1"/>
    </xf>
    <xf numFmtId="49" fontId="4" fillId="5" borderId="59" xfId="0" applyNumberFormat="1" applyFont="1" applyFill="1" applyBorder="1" applyAlignment="1">
      <alignment horizontal="center" vertical="top"/>
    </xf>
    <xf numFmtId="49" fontId="4" fillId="5" borderId="18" xfId="0" applyNumberFormat="1" applyFont="1" applyFill="1" applyBorder="1" applyAlignment="1">
      <alignment horizontal="center" vertical="top"/>
    </xf>
    <xf numFmtId="49" fontId="4" fillId="5" borderId="42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vertical="top"/>
    </xf>
    <xf numFmtId="49" fontId="2" fillId="5" borderId="42" xfId="0" applyNumberFormat="1" applyFont="1" applyFill="1" applyBorder="1" applyAlignment="1">
      <alignment vertical="top"/>
    </xf>
    <xf numFmtId="3" fontId="5" fillId="0" borderId="42" xfId="0" applyNumberFormat="1" applyFont="1" applyFill="1" applyBorder="1" applyAlignment="1">
      <alignment vertical="top" textRotation="90" wrapText="1"/>
    </xf>
    <xf numFmtId="3" fontId="5" fillId="0" borderId="18" xfId="0" applyNumberFormat="1" applyFont="1" applyFill="1" applyBorder="1" applyAlignment="1">
      <alignment vertical="top" textRotation="90" wrapText="1"/>
    </xf>
    <xf numFmtId="164" fontId="4" fillId="7" borderId="15" xfId="0" applyNumberFormat="1" applyFont="1" applyFill="1" applyBorder="1" applyAlignment="1">
      <alignment horizontal="center" vertical="top"/>
    </xf>
    <xf numFmtId="3" fontId="4" fillId="0" borderId="65" xfId="0" applyNumberFormat="1" applyFont="1" applyBorder="1" applyAlignment="1">
      <alignment vertical="top" wrapText="1"/>
    </xf>
    <xf numFmtId="49" fontId="1" fillId="7" borderId="18" xfId="0" applyNumberFormat="1" applyFont="1" applyFill="1" applyBorder="1" applyAlignment="1">
      <alignment horizontal="center" vertical="top"/>
    </xf>
    <xf numFmtId="49" fontId="1" fillId="7" borderId="7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49" fontId="1" fillId="7" borderId="66" xfId="0" applyNumberFormat="1" applyFont="1" applyFill="1" applyBorder="1" applyAlignment="1">
      <alignment horizontal="center" vertical="top"/>
    </xf>
    <xf numFmtId="49" fontId="1" fillId="7" borderId="26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 wrapText="1"/>
    </xf>
    <xf numFmtId="3" fontId="2" fillId="0" borderId="42" xfId="0" applyNumberFormat="1" applyFont="1" applyFill="1" applyBorder="1" applyAlignment="1">
      <alignment horizontal="center" vertical="top" textRotation="90" wrapText="1"/>
    </xf>
    <xf numFmtId="164" fontId="1" fillId="0" borderId="57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vertical="top" wrapText="1"/>
    </xf>
    <xf numFmtId="3" fontId="2" fillId="0" borderId="57" xfId="0" applyNumberFormat="1" applyFont="1" applyFill="1" applyBorder="1" applyAlignment="1">
      <alignment vertical="top" textRotation="180" wrapText="1"/>
    </xf>
    <xf numFmtId="3" fontId="5" fillId="0" borderId="31" xfId="0" applyNumberFormat="1" applyFont="1" applyFill="1" applyBorder="1" applyAlignment="1">
      <alignment vertical="top"/>
    </xf>
    <xf numFmtId="49" fontId="4" fillId="0" borderId="31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3" fontId="5" fillId="7" borderId="5" xfId="0" applyNumberFormat="1" applyFont="1" applyFill="1" applyBorder="1" applyAlignment="1">
      <alignment horizontal="center" vertical="top" wrapText="1"/>
    </xf>
    <xf numFmtId="164" fontId="5" fillId="7" borderId="42" xfId="0" applyNumberFormat="1" applyFont="1" applyFill="1" applyBorder="1" applyAlignment="1">
      <alignment horizontal="center" vertical="top"/>
    </xf>
    <xf numFmtId="49" fontId="1" fillId="7" borderId="17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vertical="top" wrapText="1"/>
    </xf>
    <xf numFmtId="164" fontId="5" fillId="7" borderId="57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vertical="top"/>
    </xf>
    <xf numFmtId="49" fontId="2" fillId="0" borderId="42" xfId="0" applyNumberFormat="1" applyFont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2" fillId="8" borderId="47" xfId="0" applyNumberFormat="1" applyFont="1" applyFill="1" applyBorder="1" applyAlignment="1">
      <alignment horizontal="center" vertical="top"/>
    </xf>
    <xf numFmtId="3" fontId="1" fillId="7" borderId="48" xfId="0" applyNumberFormat="1" applyFont="1" applyFill="1" applyBorder="1" applyAlignment="1">
      <alignment vertical="top" wrapText="1"/>
    </xf>
    <xf numFmtId="3" fontId="1" fillId="7" borderId="4" xfId="0" applyNumberFormat="1" applyFont="1" applyFill="1" applyBorder="1" applyAlignment="1">
      <alignment horizontal="center" vertical="top"/>
    </xf>
    <xf numFmtId="3" fontId="1" fillId="7" borderId="46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/>
    </xf>
    <xf numFmtId="49" fontId="5" fillId="3" borderId="41" xfId="0" applyNumberFormat="1" applyFont="1" applyFill="1" applyBorder="1" applyAlignment="1">
      <alignment vertical="top"/>
    </xf>
    <xf numFmtId="49" fontId="5" fillId="2" borderId="42" xfId="0" applyNumberFormat="1" applyFont="1" applyFill="1" applyBorder="1" applyAlignment="1">
      <alignment vertical="top"/>
    </xf>
    <xf numFmtId="49" fontId="5" fillId="5" borderId="42" xfId="0" applyNumberFormat="1" applyFont="1" applyFill="1" applyBorder="1" applyAlignment="1">
      <alignment vertical="top"/>
    </xf>
    <xf numFmtId="3" fontId="4" fillId="0" borderId="5" xfId="0" applyNumberFormat="1" applyFont="1" applyBorder="1" applyAlignment="1">
      <alignment vertical="top" wrapText="1"/>
    </xf>
    <xf numFmtId="3" fontId="4" fillId="5" borderId="65" xfId="0" applyNumberFormat="1" applyFont="1" applyFill="1" applyBorder="1" applyAlignment="1">
      <alignment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4" fillId="7" borderId="7" xfId="0" applyNumberFormat="1" applyFont="1" applyFill="1" applyBorder="1" applyAlignment="1">
      <alignment horizontal="center" vertical="top"/>
    </xf>
    <xf numFmtId="3" fontId="5" fillId="5" borderId="57" xfId="0" applyNumberFormat="1" applyFont="1" applyFill="1" applyBorder="1" applyAlignment="1">
      <alignment horizontal="center" vertical="top"/>
    </xf>
    <xf numFmtId="49" fontId="2" fillId="5" borderId="57" xfId="0" applyNumberFormat="1" applyFont="1" applyFill="1" applyBorder="1" applyAlignment="1">
      <alignment horizontal="center" vertical="top"/>
    </xf>
    <xf numFmtId="1" fontId="14" fillId="0" borderId="53" xfId="0" applyNumberFormat="1" applyFont="1" applyFill="1" applyBorder="1" applyAlignment="1">
      <alignment horizontal="center" vertical="center" textRotation="90" wrapText="1"/>
    </xf>
    <xf numFmtId="49" fontId="4" fillId="0" borderId="42" xfId="0" applyNumberFormat="1" applyFont="1" applyBorder="1" applyAlignment="1">
      <alignment horizontal="center" vertical="top" wrapText="1"/>
    </xf>
    <xf numFmtId="3" fontId="5" fillId="5" borderId="60" xfId="0" applyNumberFormat="1" applyFont="1" applyFill="1" applyBorder="1" applyAlignment="1">
      <alignment horizontal="center" vertical="top"/>
    </xf>
    <xf numFmtId="3" fontId="16" fillId="7" borderId="18" xfId="0" applyNumberFormat="1" applyFont="1" applyFill="1" applyBorder="1" applyAlignment="1">
      <alignment horizontal="center" vertical="top"/>
    </xf>
    <xf numFmtId="3" fontId="16" fillId="7" borderId="32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left" vertical="top" wrapText="1"/>
    </xf>
    <xf numFmtId="0" fontId="1" fillId="7" borderId="66" xfId="0" applyFont="1" applyFill="1" applyBorder="1" applyAlignment="1">
      <alignment vertical="top" wrapText="1"/>
    </xf>
    <xf numFmtId="164" fontId="1" fillId="5" borderId="15" xfId="0" applyNumberFormat="1" applyFont="1" applyFill="1" applyBorder="1" applyAlignment="1">
      <alignment horizontal="center" vertical="top"/>
    </xf>
    <xf numFmtId="3" fontId="22" fillId="7" borderId="42" xfId="0" applyNumberFormat="1" applyFont="1" applyFill="1" applyBorder="1" applyAlignment="1">
      <alignment horizontal="center" vertical="top" wrapText="1"/>
    </xf>
    <xf numFmtId="3" fontId="22" fillId="7" borderId="53" xfId="0" applyNumberFormat="1" applyFont="1" applyFill="1" applyBorder="1" applyAlignment="1">
      <alignment horizontal="center" vertical="top" wrapText="1"/>
    </xf>
    <xf numFmtId="3" fontId="22" fillId="7" borderId="60" xfId="0" applyNumberFormat="1" applyFont="1" applyFill="1" applyBorder="1" applyAlignment="1">
      <alignment horizontal="center" vertical="top" wrapText="1"/>
    </xf>
    <xf numFmtId="3" fontId="22" fillId="7" borderId="66" xfId="0" applyNumberFormat="1" applyFont="1" applyFill="1" applyBorder="1" applyAlignment="1">
      <alignment horizontal="center" vertical="top" wrapText="1"/>
    </xf>
    <xf numFmtId="3" fontId="22" fillId="7" borderId="51" xfId="0" applyNumberFormat="1" applyFont="1" applyFill="1" applyBorder="1" applyAlignment="1">
      <alignment horizontal="center" vertical="top" wrapText="1"/>
    </xf>
    <xf numFmtId="3" fontId="22" fillId="7" borderId="52" xfId="0" applyNumberFormat="1" applyFont="1" applyFill="1" applyBorder="1" applyAlignment="1">
      <alignment horizontal="center" vertical="top" wrapText="1"/>
    </xf>
    <xf numFmtId="164" fontId="15" fillId="7" borderId="61" xfId="0" applyNumberFormat="1" applyFont="1" applyFill="1" applyBorder="1" applyAlignment="1">
      <alignment horizontal="center" vertical="top"/>
    </xf>
    <xf numFmtId="0" fontId="1" fillId="7" borderId="18" xfId="0" applyFont="1" applyFill="1" applyBorder="1" applyAlignment="1">
      <alignment vertical="top" wrapText="1"/>
    </xf>
    <xf numFmtId="49" fontId="1" fillId="7" borderId="42" xfId="0" applyNumberFormat="1" applyFont="1" applyFill="1" applyBorder="1" applyAlignment="1">
      <alignment horizontal="center" vertical="top"/>
    </xf>
    <xf numFmtId="49" fontId="1" fillId="7" borderId="15" xfId="0" applyNumberFormat="1" applyFont="1" applyFill="1" applyBorder="1" applyAlignment="1">
      <alignment horizontal="center" vertical="top"/>
    </xf>
    <xf numFmtId="164" fontId="4" fillId="7" borderId="0" xfId="0" applyNumberFormat="1" applyFont="1" applyFill="1" applyBorder="1" applyAlignment="1">
      <alignment vertical="top"/>
    </xf>
    <xf numFmtId="3" fontId="4" fillId="7" borderId="0" xfId="0" applyNumberFormat="1" applyFont="1" applyFill="1" applyBorder="1" applyAlignment="1">
      <alignment vertical="top"/>
    </xf>
    <xf numFmtId="164" fontId="1" fillId="0" borderId="27" xfId="0" applyNumberFormat="1" applyFont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Border="1" applyAlignment="1">
      <alignment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164" fontId="1" fillId="7" borderId="3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4" fillId="0" borderId="59" xfId="0" applyNumberFormat="1" applyFont="1" applyBorder="1" applyAlignment="1">
      <alignment horizontal="center" vertical="top" wrapText="1"/>
    </xf>
    <xf numFmtId="164" fontId="4" fillId="0" borderId="73" xfId="0" applyNumberFormat="1" applyFont="1" applyBorder="1" applyAlignment="1">
      <alignment horizontal="center" vertical="top"/>
    </xf>
    <xf numFmtId="164" fontId="4" fillId="7" borderId="40" xfId="0" applyNumberFormat="1" applyFont="1" applyFill="1" applyBorder="1" applyAlignment="1">
      <alignment horizontal="center" vertical="top"/>
    </xf>
    <xf numFmtId="164" fontId="4" fillId="7" borderId="36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164" fontId="1" fillId="7" borderId="40" xfId="0" applyNumberFormat="1" applyFont="1" applyFill="1" applyBorder="1" applyAlignment="1">
      <alignment horizontal="center" vertical="top"/>
    </xf>
    <xf numFmtId="164" fontId="1" fillId="7" borderId="41" xfId="0" applyNumberFormat="1" applyFont="1" applyFill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2" fillId="8" borderId="44" xfId="0" applyNumberFormat="1" applyFont="1" applyFill="1" applyBorder="1" applyAlignment="1">
      <alignment horizontal="center" vertical="top"/>
    </xf>
    <xf numFmtId="164" fontId="4" fillId="7" borderId="22" xfId="0" applyNumberFormat="1" applyFont="1" applyFill="1" applyBorder="1" applyAlignment="1">
      <alignment horizontal="center" vertical="top"/>
    </xf>
    <xf numFmtId="164" fontId="2" fillId="2" borderId="76" xfId="0" applyNumberFormat="1" applyFont="1" applyFill="1" applyBorder="1" applyAlignment="1">
      <alignment horizontal="center" vertical="top"/>
    </xf>
    <xf numFmtId="164" fontId="2" fillId="3" borderId="21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 wrapText="1"/>
    </xf>
    <xf numFmtId="164" fontId="5" fillId="4" borderId="54" xfId="0" applyNumberFormat="1" applyFont="1" applyFill="1" applyBorder="1" applyAlignment="1">
      <alignment horizontal="center" vertical="top" wrapText="1"/>
    </xf>
    <xf numFmtId="164" fontId="5" fillId="8" borderId="25" xfId="0" applyNumberFormat="1" applyFont="1" applyFill="1" applyBorder="1" applyAlignment="1">
      <alignment horizontal="center" vertical="top" wrapText="1"/>
    </xf>
    <xf numFmtId="164" fontId="2" fillId="4" borderId="29" xfId="0" applyNumberFormat="1" applyFont="1" applyFill="1" applyBorder="1" applyAlignment="1">
      <alignment horizontal="center" vertical="top" wrapText="1"/>
    </xf>
    <xf numFmtId="164" fontId="5" fillId="4" borderId="11" xfId="0" applyNumberFormat="1" applyFont="1" applyFill="1" applyBorder="1" applyAlignment="1">
      <alignment horizontal="center" vertical="top" wrapText="1"/>
    </xf>
    <xf numFmtId="49" fontId="5" fillId="5" borderId="67" xfId="0" applyNumberFormat="1" applyFont="1" applyFill="1" applyBorder="1" applyAlignment="1">
      <alignment vertical="top"/>
    </xf>
    <xf numFmtId="3" fontId="4" fillId="0" borderId="36" xfId="0" applyNumberFormat="1" applyFont="1" applyBorder="1" applyAlignment="1">
      <alignment vertical="top" wrapText="1"/>
    </xf>
    <xf numFmtId="3" fontId="4" fillId="0" borderId="66" xfId="0" applyNumberFormat="1" applyFont="1" applyFill="1" applyBorder="1" applyAlignment="1">
      <alignment vertical="top" wrapText="1"/>
    </xf>
    <xf numFmtId="3" fontId="5" fillId="0" borderId="66" xfId="0" applyNumberFormat="1" applyFont="1" applyFill="1" applyBorder="1" applyAlignment="1">
      <alignment vertical="top" wrapText="1"/>
    </xf>
    <xf numFmtId="3" fontId="4" fillId="7" borderId="65" xfId="0" applyNumberFormat="1" applyFont="1" applyFill="1" applyBorder="1" applyAlignment="1">
      <alignment horizontal="center" vertical="top"/>
    </xf>
    <xf numFmtId="164" fontId="5" fillId="7" borderId="2" xfId="0" applyNumberFormat="1" applyFont="1" applyFill="1" applyBorder="1" applyAlignment="1">
      <alignment horizontal="center" vertical="top"/>
    </xf>
    <xf numFmtId="3" fontId="4" fillId="0" borderId="66" xfId="0" applyNumberFormat="1" applyFont="1" applyBorder="1" applyAlignment="1">
      <alignment horizontal="center" vertical="top"/>
    </xf>
    <xf numFmtId="3" fontId="4" fillId="0" borderId="51" xfId="0" applyNumberFormat="1" applyFont="1" applyBorder="1" applyAlignment="1">
      <alignment horizontal="center" vertical="top"/>
    </xf>
    <xf numFmtId="3" fontId="10" fillId="7" borderId="8" xfId="0" applyNumberFormat="1" applyFont="1" applyFill="1" applyBorder="1" applyAlignment="1">
      <alignment horizontal="center" vertical="top" wrapText="1"/>
    </xf>
    <xf numFmtId="164" fontId="10" fillId="7" borderId="18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4" fillId="7" borderId="66" xfId="0" applyNumberFormat="1" applyFont="1" applyFill="1" applyBorder="1" applyAlignment="1">
      <alignment vertical="top" wrapText="1"/>
    </xf>
    <xf numFmtId="164" fontId="5" fillId="7" borderId="5" xfId="0" applyNumberFormat="1" applyFont="1" applyFill="1" applyBorder="1" applyAlignment="1">
      <alignment horizontal="center" vertical="top"/>
    </xf>
    <xf numFmtId="164" fontId="3" fillId="7" borderId="2" xfId="0" applyNumberFormat="1" applyFont="1" applyFill="1" applyBorder="1" applyAlignment="1">
      <alignment horizontal="center" vertical="top" wrapText="1"/>
    </xf>
    <xf numFmtId="3" fontId="10" fillId="7" borderId="2" xfId="0" applyNumberFormat="1" applyFont="1" applyFill="1" applyBorder="1" applyAlignment="1">
      <alignment horizontal="center" vertical="top" wrapText="1"/>
    </xf>
    <xf numFmtId="164" fontId="10" fillId="7" borderId="66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0" xfId="0" applyNumberFormat="1" applyFont="1" applyFill="1" applyBorder="1" applyAlignment="1">
      <alignment horizontal="center" vertical="top"/>
    </xf>
    <xf numFmtId="164" fontId="10" fillId="7" borderId="8" xfId="0" applyNumberFormat="1" applyFont="1" applyFill="1" applyBorder="1" applyAlignment="1">
      <alignment horizontal="center" vertical="top"/>
    </xf>
    <xf numFmtId="3" fontId="23" fillId="7" borderId="51" xfId="0" applyNumberFormat="1" applyFont="1" applyFill="1" applyBorder="1" applyAlignment="1">
      <alignment horizontal="center" vertical="top"/>
    </xf>
    <xf numFmtId="3" fontId="10" fillId="5" borderId="8" xfId="0" applyNumberFormat="1" applyFont="1" applyFill="1" applyBorder="1" applyAlignment="1">
      <alignment horizontal="center" vertical="top"/>
    </xf>
    <xf numFmtId="3" fontId="5" fillId="5" borderId="10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10" xfId="0" applyNumberFormat="1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center" vertical="top"/>
    </xf>
    <xf numFmtId="164" fontId="5" fillId="0" borderId="66" xfId="0" applyNumberFormat="1" applyFont="1" applyFill="1" applyBorder="1" applyAlignment="1">
      <alignment horizontal="center" vertical="top"/>
    </xf>
    <xf numFmtId="164" fontId="5" fillId="0" borderId="34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3" fontId="10" fillId="7" borderId="2" xfId="0" applyNumberFormat="1" applyFont="1" applyFill="1" applyBorder="1" applyAlignment="1">
      <alignment horizontal="center" vertical="top"/>
    </xf>
    <xf numFmtId="164" fontId="10" fillId="7" borderId="42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164" fontId="10" fillId="7" borderId="0" xfId="0" applyNumberFormat="1" applyFont="1" applyFill="1" applyBorder="1" applyAlignment="1">
      <alignment horizontal="center" vertical="top" wrapText="1"/>
    </xf>
    <xf numFmtId="164" fontId="10" fillId="0" borderId="18" xfId="0" applyNumberFormat="1" applyFont="1" applyFill="1" applyBorder="1" applyAlignment="1">
      <alignment horizontal="center" vertical="top"/>
    </xf>
    <xf numFmtId="49" fontId="1" fillId="0" borderId="67" xfId="0" applyNumberFormat="1" applyFont="1" applyBorder="1" applyAlignment="1">
      <alignment vertical="top"/>
    </xf>
    <xf numFmtId="3" fontId="4" fillId="0" borderId="66" xfId="0" applyNumberFormat="1" applyFont="1" applyFill="1" applyBorder="1" applyAlignment="1">
      <alignment horizontal="center" vertical="top"/>
    </xf>
    <xf numFmtId="3" fontId="10" fillId="7" borderId="8" xfId="0" applyNumberFormat="1" applyFont="1" applyFill="1" applyBorder="1" applyAlignment="1">
      <alignment horizontal="center" vertical="top"/>
    </xf>
    <xf numFmtId="3" fontId="10" fillId="7" borderId="6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top" wrapText="1"/>
    </xf>
    <xf numFmtId="164" fontId="5" fillId="0" borderId="51" xfId="0" applyNumberFormat="1" applyFont="1" applyFill="1" applyBorder="1" applyAlignment="1">
      <alignment horizontal="center" vertical="top"/>
    </xf>
    <xf numFmtId="3" fontId="5" fillId="7" borderId="52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1" fillId="7" borderId="70" xfId="0" applyNumberFormat="1" applyFont="1" applyFill="1" applyBorder="1" applyAlignment="1">
      <alignment vertical="top" wrapText="1"/>
    </xf>
    <xf numFmtId="3" fontId="1" fillId="7" borderId="67" xfId="0" applyNumberFormat="1" applyFont="1" applyFill="1" applyBorder="1" applyAlignment="1">
      <alignment horizontal="left" vertical="top" wrapText="1"/>
    </xf>
    <xf numFmtId="3" fontId="1" fillId="7" borderId="63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5" borderId="64" xfId="0" applyNumberFormat="1" applyFont="1" applyFill="1" applyBorder="1" applyAlignment="1">
      <alignment horizontal="center" vertical="top" wrapText="1"/>
    </xf>
    <xf numFmtId="164" fontId="10" fillId="0" borderId="66" xfId="0" applyNumberFormat="1" applyFont="1" applyFill="1" applyBorder="1" applyAlignment="1">
      <alignment horizontal="center" vertical="top"/>
    </xf>
    <xf numFmtId="164" fontId="10" fillId="0" borderId="59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/>
    </xf>
    <xf numFmtId="3" fontId="5" fillId="0" borderId="10" xfId="0" applyNumberFormat="1" applyFont="1" applyFill="1" applyBorder="1" applyAlignment="1">
      <alignment horizontal="center" vertical="top" wrapText="1"/>
    </xf>
    <xf numFmtId="0" fontId="1" fillId="7" borderId="18" xfId="0" applyFont="1" applyFill="1" applyBorder="1" applyAlignment="1">
      <alignment horizontal="center" vertical="top" wrapText="1"/>
    </xf>
    <xf numFmtId="3" fontId="4" fillId="7" borderId="36" xfId="0" applyNumberFormat="1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164" fontId="10" fillId="5" borderId="59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4" fontId="10" fillId="7" borderId="34" xfId="0" applyNumberFormat="1" applyFont="1" applyFill="1" applyBorder="1" applyAlignment="1">
      <alignment horizontal="center" vertical="top"/>
    </xf>
    <xf numFmtId="164" fontId="10" fillId="7" borderId="34" xfId="0" applyNumberFormat="1" applyFont="1" applyFill="1" applyBorder="1" applyAlignment="1">
      <alignment horizontal="center" vertical="top" wrapText="1"/>
    </xf>
    <xf numFmtId="164" fontId="2" fillId="2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27" xfId="0" applyNumberFormat="1" applyFont="1" applyFill="1" applyBorder="1" applyAlignment="1">
      <alignment horizontal="center" vertical="top" wrapText="1"/>
    </xf>
    <xf numFmtId="164" fontId="4" fillId="0" borderId="74" xfId="0" applyNumberFormat="1" applyFont="1" applyBorder="1" applyAlignment="1">
      <alignment horizontal="center" vertical="top"/>
    </xf>
    <xf numFmtId="164" fontId="4" fillId="7" borderId="65" xfId="0" applyNumberFormat="1" applyFont="1" applyFill="1" applyBorder="1" applyAlignment="1">
      <alignment horizontal="center" vertical="top"/>
    </xf>
    <xf numFmtId="164" fontId="4" fillId="0" borderId="17" xfId="0" applyNumberFormat="1" applyFont="1" applyBorder="1" applyAlignment="1">
      <alignment horizontal="center" vertical="top"/>
    </xf>
    <xf numFmtId="164" fontId="5" fillId="7" borderId="65" xfId="0" applyNumberFormat="1" applyFont="1" applyFill="1" applyBorder="1" applyAlignment="1">
      <alignment horizontal="center" vertical="top"/>
    </xf>
    <xf numFmtId="164" fontId="4" fillId="0" borderId="29" xfId="0" applyNumberFormat="1" applyFont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/>
    </xf>
    <xf numFmtId="164" fontId="5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/>
    </xf>
    <xf numFmtId="164" fontId="2" fillId="7" borderId="0" xfId="0" applyNumberFormat="1" applyFont="1" applyFill="1" applyBorder="1" applyAlignment="1">
      <alignment horizontal="center" vertical="top"/>
    </xf>
    <xf numFmtId="164" fontId="1" fillId="7" borderId="0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/>
    </xf>
    <xf numFmtId="164" fontId="1" fillId="7" borderId="65" xfId="0" applyNumberFormat="1" applyFont="1" applyFill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 wrapText="1"/>
    </xf>
    <xf numFmtId="164" fontId="3" fillId="7" borderId="6" xfId="0" applyNumberFormat="1" applyFont="1" applyFill="1" applyBorder="1" applyAlignment="1">
      <alignment horizontal="center" vertical="top" wrapText="1"/>
    </xf>
    <xf numFmtId="3" fontId="4" fillId="7" borderId="19" xfId="0" applyNumberFormat="1" applyFont="1" applyFill="1" applyBorder="1" applyAlignment="1">
      <alignment horizontal="center" vertical="top"/>
    </xf>
    <xf numFmtId="0" fontId="1" fillId="7" borderId="32" xfId="0" applyFont="1" applyFill="1" applyBorder="1" applyAlignment="1">
      <alignment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/>
    </xf>
    <xf numFmtId="164" fontId="1" fillId="5" borderId="65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 wrapText="1"/>
    </xf>
    <xf numFmtId="164" fontId="5" fillId="4" borderId="14" xfId="0" applyNumberFormat="1" applyFont="1" applyFill="1" applyBorder="1" applyAlignment="1">
      <alignment horizontal="center" vertical="top" wrapText="1"/>
    </xf>
    <xf numFmtId="164" fontId="5" fillId="8" borderId="14" xfId="0" applyNumberFormat="1" applyFont="1" applyFill="1" applyBorder="1" applyAlignment="1">
      <alignment horizontal="center" vertical="top" wrapText="1"/>
    </xf>
    <xf numFmtId="3" fontId="2" fillId="8" borderId="2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20" xfId="0" applyNumberFormat="1" applyFont="1" applyFill="1" applyBorder="1" applyAlignment="1">
      <alignment vertical="top" wrapText="1"/>
    </xf>
    <xf numFmtId="3" fontId="4" fillId="7" borderId="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3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4" fillId="0" borderId="59" xfId="0" applyNumberFormat="1" applyFont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164" fontId="10" fillId="7" borderId="59" xfId="0" applyNumberFormat="1" applyFont="1" applyFill="1" applyBorder="1" applyAlignment="1">
      <alignment horizontal="center" vertical="top"/>
    </xf>
    <xf numFmtId="164" fontId="10" fillId="7" borderId="27" xfId="0" applyNumberFormat="1" applyFont="1" applyFill="1" applyBorder="1" applyAlignment="1">
      <alignment horizontal="center" vertical="top"/>
    </xf>
    <xf numFmtId="164" fontId="10" fillId="7" borderId="6" xfId="0" applyNumberFormat="1" applyFont="1" applyFill="1" applyBorder="1" applyAlignment="1">
      <alignment horizontal="center" vertical="top"/>
    </xf>
    <xf numFmtId="164" fontId="5" fillId="8" borderId="45" xfId="0" applyNumberFormat="1" applyFont="1" applyFill="1" applyBorder="1" applyAlignment="1">
      <alignment horizontal="center" vertical="top" wrapText="1"/>
    </xf>
    <xf numFmtId="164" fontId="5" fillId="8" borderId="4" xfId="0" applyNumberFormat="1" applyFont="1" applyFill="1" applyBorder="1" applyAlignment="1">
      <alignment horizontal="center" vertical="top" wrapText="1"/>
    </xf>
    <xf numFmtId="3" fontId="5" fillId="7" borderId="59" xfId="0" applyNumberFormat="1" applyFont="1" applyFill="1" applyBorder="1" applyAlignment="1">
      <alignment horizontal="center" vertical="top"/>
    </xf>
    <xf numFmtId="3" fontId="5" fillId="7" borderId="18" xfId="0" applyNumberFormat="1" applyFont="1" applyFill="1" applyBorder="1" applyAlignment="1">
      <alignment horizontal="center" vertical="top"/>
    </xf>
    <xf numFmtId="3" fontId="5" fillId="7" borderId="39" xfId="0" applyNumberFormat="1" applyFont="1" applyFill="1" applyBorder="1" applyAlignment="1">
      <alignment horizontal="center" vertical="top"/>
    </xf>
    <xf numFmtId="3" fontId="5" fillId="7" borderId="31" xfId="0" applyNumberFormat="1" applyFont="1" applyFill="1" applyBorder="1" applyAlignment="1">
      <alignment horizontal="center" vertical="top"/>
    </xf>
    <xf numFmtId="3" fontId="2" fillId="8" borderId="62" xfId="0" applyNumberFormat="1" applyFont="1" applyFill="1" applyBorder="1" applyAlignment="1">
      <alignment horizontal="center" vertical="top" wrapText="1"/>
    </xf>
    <xf numFmtId="164" fontId="2" fillId="8" borderId="5" xfId="0" applyNumberFormat="1" applyFont="1" applyFill="1" applyBorder="1" applyAlignment="1">
      <alignment horizontal="center" vertical="top"/>
    </xf>
    <xf numFmtId="164" fontId="2" fillId="8" borderId="57" xfId="0" applyNumberFormat="1" applyFont="1" applyFill="1" applyBorder="1" applyAlignment="1">
      <alignment horizontal="center" vertical="top"/>
    </xf>
    <xf numFmtId="164" fontId="2" fillId="8" borderId="62" xfId="0" applyNumberFormat="1" applyFont="1" applyFill="1" applyBorder="1" applyAlignment="1">
      <alignment horizontal="center" vertical="top"/>
    </xf>
    <xf numFmtId="3" fontId="1" fillId="7" borderId="16" xfId="0" applyNumberFormat="1" applyFont="1" applyFill="1" applyBorder="1" applyAlignment="1">
      <alignment vertical="top" wrapText="1"/>
    </xf>
    <xf numFmtId="3" fontId="2" fillId="5" borderId="60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vertical="top" textRotation="180" wrapText="1"/>
    </xf>
    <xf numFmtId="3" fontId="4" fillId="0" borderId="62" xfId="0" applyNumberFormat="1" applyFont="1" applyFill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3" fontId="10" fillId="5" borderId="2" xfId="0" applyNumberFormat="1" applyFont="1" applyFill="1" applyBorder="1" applyAlignment="1">
      <alignment horizontal="center" vertical="top"/>
    </xf>
    <xf numFmtId="164" fontId="10" fillId="7" borderId="66" xfId="0" applyNumberFormat="1" applyFont="1" applyFill="1" applyBorder="1" applyAlignment="1">
      <alignment horizontal="center" vertical="top" wrapText="1"/>
    </xf>
    <xf numFmtId="164" fontId="4" fillId="7" borderId="51" xfId="0" applyNumberFormat="1" applyFont="1" applyFill="1" applyBorder="1" applyAlignment="1">
      <alignment horizontal="center" vertical="top" wrapText="1"/>
    </xf>
    <xf numFmtId="3" fontId="23" fillId="7" borderId="5" xfId="0" applyNumberFormat="1" applyFont="1" applyFill="1" applyBorder="1" applyAlignment="1">
      <alignment horizontal="center" vertical="top" wrapText="1"/>
    </xf>
    <xf numFmtId="164" fontId="23" fillId="7" borderId="42" xfId="0" applyNumberFormat="1" applyFont="1" applyFill="1" applyBorder="1" applyAlignment="1">
      <alignment horizontal="center" vertical="top"/>
    </xf>
    <xf numFmtId="164" fontId="23" fillId="7" borderId="57" xfId="0" applyNumberFormat="1" applyFont="1" applyFill="1" applyBorder="1" applyAlignment="1">
      <alignment horizontal="center" vertical="top"/>
    </xf>
    <xf numFmtId="0" fontId="1" fillId="7" borderId="53" xfId="0" applyFont="1" applyFill="1" applyBorder="1" applyAlignment="1">
      <alignment vertical="top" wrapText="1"/>
    </xf>
    <xf numFmtId="49" fontId="1" fillId="7" borderId="36" xfId="0" applyNumberFormat="1" applyFont="1" applyFill="1" applyBorder="1" applyAlignment="1">
      <alignment horizontal="left" vertical="top" wrapText="1"/>
    </xf>
    <xf numFmtId="164" fontId="4" fillId="7" borderId="61" xfId="0" applyNumberFormat="1" applyFont="1" applyFill="1" applyBorder="1" applyAlignment="1">
      <alignment horizontal="center" vertical="top"/>
    </xf>
    <xf numFmtId="0" fontId="4" fillId="7" borderId="8" xfId="0" applyFont="1" applyFill="1" applyBorder="1" applyAlignment="1">
      <alignment horizontal="center" vertical="top" wrapText="1"/>
    </xf>
    <xf numFmtId="3" fontId="5" fillId="7" borderId="18" xfId="0" applyNumberFormat="1" applyFont="1" applyFill="1" applyBorder="1" applyAlignment="1">
      <alignment horizontal="center" vertical="top" wrapText="1"/>
    </xf>
    <xf numFmtId="49" fontId="2" fillId="5" borderId="75" xfId="0" applyNumberFormat="1" applyFont="1" applyFill="1" applyBorder="1" applyAlignment="1">
      <alignment horizontal="center" vertical="top"/>
    </xf>
    <xf numFmtId="164" fontId="5" fillId="0" borderId="26" xfId="0" applyNumberFormat="1" applyFont="1" applyFill="1" applyBorder="1" applyAlignment="1">
      <alignment horizontal="center" vertical="top"/>
    </xf>
    <xf numFmtId="164" fontId="4" fillId="7" borderId="26" xfId="0" applyNumberFormat="1" applyFont="1" applyFill="1" applyBorder="1" applyAlignment="1">
      <alignment horizontal="center" vertical="top" wrapText="1"/>
    </xf>
    <xf numFmtId="164" fontId="10" fillId="7" borderId="7" xfId="0" applyNumberFormat="1" applyFont="1" applyFill="1" applyBorder="1" applyAlignment="1">
      <alignment horizontal="center" vertical="top"/>
    </xf>
    <xf numFmtId="164" fontId="23" fillId="7" borderId="15" xfId="0" applyNumberFormat="1" applyFont="1" applyFill="1" applyBorder="1" applyAlignment="1">
      <alignment horizontal="center" vertical="top"/>
    </xf>
    <xf numFmtId="164" fontId="10" fillId="7" borderId="26" xfId="0" applyNumberFormat="1" applyFont="1" applyFill="1" applyBorder="1" applyAlignment="1">
      <alignment horizontal="center" vertical="top"/>
    </xf>
    <xf numFmtId="164" fontId="5" fillId="7" borderId="15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5" fillId="8" borderId="50" xfId="0" applyNumberFormat="1" applyFont="1" applyFill="1" applyBorder="1" applyAlignment="1">
      <alignment horizontal="center" vertical="top" wrapText="1"/>
    </xf>
    <xf numFmtId="164" fontId="1" fillId="7" borderId="37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2" fillId="8" borderId="48" xfId="0" applyNumberFormat="1" applyFont="1" applyFill="1" applyBorder="1" applyAlignment="1">
      <alignment horizontal="center" vertical="top"/>
    </xf>
    <xf numFmtId="164" fontId="1" fillId="7" borderId="37" xfId="0" applyNumberFormat="1" applyFont="1" applyFill="1" applyBorder="1" applyAlignment="1">
      <alignment horizontal="center" vertical="top" wrapText="1"/>
    </xf>
    <xf numFmtId="164" fontId="10" fillId="5" borderId="37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/>
    </xf>
    <xf numFmtId="164" fontId="10" fillId="7" borderId="40" xfId="0" applyNumberFormat="1" applyFont="1" applyFill="1" applyBorder="1" applyAlignment="1">
      <alignment horizontal="center" vertical="top" wrapText="1"/>
    </xf>
    <xf numFmtId="164" fontId="1" fillId="7" borderId="40" xfId="0" applyNumberFormat="1" applyFont="1" applyFill="1" applyBorder="1" applyAlignment="1">
      <alignment horizontal="center" vertical="top" wrapText="1"/>
    </xf>
    <xf numFmtId="164" fontId="2" fillId="7" borderId="40" xfId="0" applyNumberFormat="1" applyFont="1" applyFill="1" applyBorder="1" applyAlignment="1">
      <alignment horizontal="center" vertical="top"/>
    </xf>
    <xf numFmtId="164" fontId="2" fillId="8" borderId="48" xfId="0" applyNumberFormat="1" applyFont="1" applyFill="1" applyBorder="1" applyAlignment="1">
      <alignment horizontal="center" vertical="top" wrapText="1"/>
    </xf>
    <xf numFmtId="3" fontId="10" fillId="0" borderId="6" xfId="0" applyNumberFormat="1" applyFont="1" applyFill="1" applyBorder="1" applyAlignment="1">
      <alignment horizontal="center" vertical="top" wrapText="1"/>
    </xf>
    <xf numFmtId="164" fontId="4" fillId="7" borderId="52" xfId="0" applyNumberFormat="1" applyFont="1" applyFill="1" applyBorder="1" applyAlignment="1">
      <alignment horizontal="center" vertical="top"/>
    </xf>
    <xf numFmtId="164" fontId="4" fillId="7" borderId="37" xfId="0" applyNumberFormat="1" applyFont="1" applyFill="1" applyBorder="1" applyAlignment="1">
      <alignment horizontal="center" vertical="top"/>
    </xf>
    <xf numFmtId="164" fontId="5" fillId="7" borderId="40" xfId="0" applyNumberFormat="1" applyFont="1" applyFill="1" applyBorder="1" applyAlignment="1">
      <alignment horizontal="center" vertical="top"/>
    </xf>
    <xf numFmtId="164" fontId="1" fillId="7" borderId="34" xfId="0" applyNumberFormat="1" applyFont="1" applyFill="1" applyBorder="1" applyAlignment="1">
      <alignment horizontal="center" vertical="top" wrapText="1"/>
    </xf>
    <xf numFmtId="164" fontId="1" fillId="7" borderId="66" xfId="0" applyNumberFormat="1" applyFont="1" applyFill="1" applyBorder="1" applyAlignment="1">
      <alignment horizontal="center" vertical="top" wrapText="1"/>
    </xf>
    <xf numFmtId="3" fontId="1" fillId="7" borderId="77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164" fontId="4" fillId="7" borderId="24" xfId="0" applyNumberFormat="1" applyFont="1" applyFill="1" applyBorder="1" applyAlignment="1">
      <alignment horizontal="center" vertical="top"/>
    </xf>
    <xf numFmtId="3" fontId="4" fillId="5" borderId="37" xfId="0" applyNumberFormat="1" applyFont="1" applyFill="1" applyBorder="1" applyAlignment="1">
      <alignment vertical="top" wrapText="1"/>
    </xf>
    <xf numFmtId="164" fontId="10" fillId="7" borderId="7" xfId="0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15" xfId="0" applyNumberFormat="1" applyFont="1" applyFill="1" applyBorder="1" applyAlignment="1">
      <alignment horizontal="center" vertical="top"/>
    </xf>
    <xf numFmtId="164" fontId="10" fillId="7" borderId="37" xfId="0" applyNumberFormat="1" applyFont="1" applyFill="1" applyBorder="1" applyAlignment="1">
      <alignment horizontal="center" vertical="top"/>
    </xf>
    <xf numFmtId="49" fontId="1" fillId="7" borderId="41" xfId="0" applyNumberFormat="1" applyFont="1" applyFill="1" applyBorder="1" applyAlignment="1">
      <alignment horizontal="left" vertical="top" wrapText="1"/>
    </xf>
    <xf numFmtId="3" fontId="10" fillId="7" borderId="5" xfId="0" applyNumberFormat="1" applyFont="1" applyFill="1" applyBorder="1" applyAlignment="1">
      <alignment horizontal="center" vertical="top" wrapText="1"/>
    </xf>
    <xf numFmtId="164" fontId="10" fillId="7" borderId="26" xfId="0" applyNumberFormat="1" applyFont="1" applyFill="1" applyBorder="1" applyAlignment="1">
      <alignment horizontal="center" vertical="top" wrapText="1"/>
    </xf>
    <xf numFmtId="164" fontId="4" fillId="7" borderId="13" xfId="0" applyNumberFormat="1" applyFont="1" applyFill="1" applyBorder="1" applyAlignment="1">
      <alignment horizontal="center" vertical="top"/>
    </xf>
    <xf numFmtId="164" fontId="4" fillId="7" borderId="28" xfId="0" applyNumberFormat="1" applyFont="1" applyFill="1" applyBorder="1" applyAlignment="1">
      <alignment horizontal="center" vertical="top" wrapText="1"/>
    </xf>
    <xf numFmtId="164" fontId="10" fillId="7" borderId="41" xfId="0" applyNumberFormat="1" applyFont="1" applyFill="1" applyBorder="1" applyAlignment="1">
      <alignment horizontal="center" vertical="top" wrapText="1"/>
    </xf>
    <xf numFmtId="164" fontId="10" fillId="7" borderId="42" xfId="0" applyNumberFormat="1" applyFont="1" applyFill="1" applyBorder="1" applyAlignment="1">
      <alignment horizontal="center" vertical="top" wrapText="1"/>
    </xf>
    <xf numFmtId="164" fontId="10" fillId="7" borderId="15" xfId="0" applyNumberFormat="1" applyFont="1" applyFill="1" applyBorder="1" applyAlignment="1">
      <alignment horizontal="center" vertical="top" wrapText="1"/>
    </xf>
    <xf numFmtId="164" fontId="10" fillId="5" borderId="42" xfId="0" applyNumberFormat="1" applyFont="1" applyFill="1" applyBorder="1" applyAlignment="1">
      <alignment horizontal="center" vertical="top"/>
    </xf>
    <xf numFmtId="3" fontId="16" fillId="7" borderId="42" xfId="0" applyNumberFormat="1" applyFont="1" applyFill="1" applyBorder="1" applyAlignment="1">
      <alignment horizontal="center" vertical="top"/>
    </xf>
    <xf numFmtId="164" fontId="10" fillId="0" borderId="42" xfId="0" applyNumberFormat="1" applyFont="1" applyBorder="1" applyAlignment="1">
      <alignment horizontal="center" vertical="top"/>
    </xf>
    <xf numFmtId="49" fontId="25" fillId="3" borderId="17" xfId="0" applyNumberFormat="1" applyFont="1" applyFill="1" applyBorder="1" applyAlignment="1">
      <alignment horizontal="center" vertical="top"/>
    </xf>
    <xf numFmtId="49" fontId="25" fillId="2" borderId="18" xfId="0" applyNumberFormat="1" applyFont="1" applyFill="1" applyBorder="1" applyAlignment="1">
      <alignment horizontal="center" vertical="top"/>
    </xf>
    <xf numFmtId="49" fontId="25" fillId="5" borderId="18" xfId="0" applyNumberFormat="1" applyFont="1" applyFill="1" applyBorder="1" applyAlignment="1">
      <alignment horizontal="center" vertical="top"/>
    </xf>
    <xf numFmtId="3" fontId="25" fillId="0" borderId="18" xfId="0" applyNumberFormat="1" applyFont="1" applyFill="1" applyBorder="1" applyAlignment="1">
      <alignment horizontal="center" vertical="top" textRotation="90" wrapText="1"/>
    </xf>
    <xf numFmtId="3" fontId="25" fillId="0" borderId="32" xfId="0" applyNumberFormat="1" applyFont="1" applyBorder="1" applyAlignment="1">
      <alignment horizontal="center" vertical="top"/>
    </xf>
    <xf numFmtId="3" fontId="16" fillId="7" borderId="17" xfId="0" applyNumberFormat="1" applyFont="1" applyFill="1" applyBorder="1" applyAlignment="1">
      <alignment horizontal="center" vertical="top"/>
    </xf>
    <xf numFmtId="164" fontId="16" fillId="7" borderId="17" xfId="0" applyNumberFormat="1" applyFont="1" applyFill="1" applyBorder="1" applyAlignment="1">
      <alignment horizontal="center" vertical="top"/>
    </xf>
    <xf numFmtId="164" fontId="16" fillId="7" borderId="18" xfId="0" applyNumberFormat="1" applyFont="1" applyFill="1" applyBorder="1" applyAlignment="1">
      <alignment horizontal="center" vertical="top"/>
    </xf>
    <xf numFmtId="164" fontId="16" fillId="7" borderId="7" xfId="0" applyNumberFormat="1" applyFont="1" applyFill="1" applyBorder="1" applyAlignment="1">
      <alignment horizontal="center" vertical="top"/>
    </xf>
    <xf numFmtId="3" fontId="16" fillId="0" borderId="0" xfId="0" applyNumberFormat="1" applyFont="1" applyBorder="1" applyAlignment="1">
      <alignment vertical="top"/>
    </xf>
    <xf numFmtId="3" fontId="4" fillId="7" borderId="10" xfId="0" applyNumberFormat="1" applyFont="1" applyFill="1" applyBorder="1" applyAlignment="1">
      <alignment vertical="top" wrapText="1"/>
    </xf>
    <xf numFmtId="164" fontId="10" fillId="7" borderId="59" xfId="0" applyNumberFormat="1" applyFont="1" applyFill="1" applyBorder="1" applyAlignment="1">
      <alignment horizontal="center" vertical="top" wrapText="1"/>
    </xf>
    <xf numFmtId="164" fontId="10" fillId="7" borderId="27" xfId="0" applyNumberFormat="1" applyFont="1" applyFill="1" applyBorder="1" applyAlignment="1">
      <alignment horizontal="center" vertical="top" wrapText="1"/>
    </xf>
    <xf numFmtId="3" fontId="1" fillId="7" borderId="52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26" fillId="0" borderId="66" xfId="0" applyNumberFormat="1" applyFont="1" applyFill="1" applyBorder="1" applyAlignment="1">
      <alignment horizontal="center" vertical="top"/>
    </xf>
    <xf numFmtId="164" fontId="26" fillId="0" borderId="34" xfId="0" applyNumberFormat="1" applyFont="1" applyFill="1" applyBorder="1" applyAlignment="1">
      <alignment horizontal="center" vertical="top"/>
    </xf>
    <xf numFmtId="0" fontId="22" fillId="0" borderId="66" xfId="0" applyFont="1" applyBorder="1" applyAlignment="1">
      <alignment horizontal="center" vertical="top"/>
    </xf>
    <xf numFmtId="49" fontId="1" fillId="7" borderId="37" xfId="0" applyNumberFormat="1" applyFont="1" applyFill="1" applyBorder="1" applyAlignment="1">
      <alignment horizontal="left" vertical="top" wrapText="1"/>
    </xf>
    <xf numFmtId="49" fontId="1" fillId="7" borderId="40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0" fillId="7" borderId="39" xfId="0" applyNumberFormat="1" applyFont="1" applyFill="1" applyBorder="1" applyAlignment="1">
      <alignment horizontal="center" vertical="top" wrapText="1"/>
    </xf>
    <xf numFmtId="3" fontId="1" fillId="7" borderId="2" xfId="0" applyNumberFormat="1" applyFont="1" applyFill="1" applyBorder="1" applyAlignment="1">
      <alignment horizontal="center" vertical="top" wrapText="1"/>
    </xf>
    <xf numFmtId="164" fontId="10" fillId="7" borderId="36" xfId="0" applyNumberFormat="1" applyFont="1" applyFill="1" applyBorder="1" applyAlignment="1">
      <alignment horizontal="center" vertical="top"/>
    </xf>
    <xf numFmtId="3" fontId="5" fillId="7" borderId="59" xfId="0" applyNumberFormat="1" applyFont="1" applyFill="1" applyBorder="1" applyAlignment="1">
      <alignment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3" fontId="27" fillId="0" borderId="33" xfId="0" applyNumberFormat="1" applyFont="1" applyFill="1" applyBorder="1" applyAlignment="1">
      <alignment horizontal="center" vertical="top"/>
    </xf>
    <xf numFmtId="3" fontId="5" fillId="7" borderId="60" xfId="0" applyNumberFormat="1" applyFont="1" applyFill="1" applyBorder="1" applyAlignment="1">
      <alignment horizontal="center" vertical="top"/>
    </xf>
    <xf numFmtId="3" fontId="10" fillId="0" borderId="6" xfId="0" applyNumberFormat="1" applyFont="1" applyBorder="1" applyAlignment="1">
      <alignment horizontal="center" vertical="top"/>
    </xf>
    <xf numFmtId="164" fontId="10" fillId="0" borderId="61" xfId="0" applyNumberFormat="1" applyFont="1" applyFill="1" applyBorder="1" applyAlignment="1">
      <alignment horizontal="center" vertical="top"/>
    </xf>
    <xf numFmtId="3" fontId="10" fillId="0" borderId="8" xfId="0" applyNumberFormat="1" applyFont="1" applyBorder="1" applyAlignment="1">
      <alignment horizontal="center" vertical="top"/>
    </xf>
    <xf numFmtId="164" fontId="10" fillId="0" borderId="17" xfId="0" applyNumberFormat="1" applyFont="1" applyFill="1" applyBorder="1" applyAlignment="1">
      <alignment horizontal="center" vertical="top"/>
    </xf>
    <xf numFmtId="164" fontId="10" fillId="0" borderId="42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 wrapText="1"/>
    </xf>
    <xf numFmtId="0" fontId="22" fillId="7" borderId="49" xfId="0" applyFont="1" applyFill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3" fontId="4" fillId="0" borderId="21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left" vertical="top" wrapText="1"/>
    </xf>
    <xf numFmtId="0" fontId="4" fillId="7" borderId="39" xfId="0" applyFont="1" applyFill="1" applyBorder="1" applyAlignment="1">
      <alignment vertical="top" wrapText="1"/>
    </xf>
    <xf numFmtId="3" fontId="4" fillId="7" borderId="69" xfId="0" applyNumberFormat="1" applyFont="1" applyFill="1" applyBorder="1" applyAlignment="1">
      <alignment horizontal="center" vertical="top" wrapText="1"/>
    </xf>
    <xf numFmtId="3" fontId="4" fillId="7" borderId="52" xfId="0" applyNumberFormat="1" applyFont="1" applyFill="1" applyBorder="1" applyAlignment="1">
      <alignment horizontal="left" vertical="top" wrapText="1"/>
    </xf>
    <xf numFmtId="3" fontId="4" fillId="7" borderId="21" xfId="0" applyNumberFormat="1" applyFont="1" applyFill="1" applyBorder="1" applyAlignment="1">
      <alignment horizontal="center" vertical="top"/>
    </xf>
    <xf numFmtId="3" fontId="4" fillId="7" borderId="5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wrapText="1"/>
    </xf>
    <xf numFmtId="3" fontId="1" fillId="7" borderId="57" xfId="0" applyNumberFormat="1" applyFont="1" applyFill="1" applyBorder="1" applyAlignment="1">
      <alignment vertical="top" wrapText="1"/>
    </xf>
    <xf numFmtId="3" fontId="4" fillId="7" borderId="46" xfId="0" applyNumberFormat="1" applyFont="1" applyFill="1" applyBorder="1" applyAlignment="1">
      <alignment horizontal="center" vertical="top" wrapText="1"/>
    </xf>
    <xf numFmtId="3" fontId="16" fillId="7" borderId="64" xfId="0" applyNumberFormat="1" applyFont="1" applyFill="1" applyBorder="1" applyAlignment="1">
      <alignment horizontal="center" vertical="top" wrapText="1"/>
    </xf>
    <xf numFmtId="3" fontId="16" fillId="7" borderId="38" xfId="0" applyNumberFormat="1" applyFont="1" applyFill="1" applyBorder="1" applyAlignment="1">
      <alignment horizontal="center" vertical="top" wrapText="1"/>
    </xf>
    <xf numFmtId="3" fontId="10" fillId="7" borderId="0" xfId="0" applyNumberFormat="1" applyFont="1" applyFill="1" applyBorder="1" applyAlignment="1">
      <alignment horizontal="center" vertical="top" wrapText="1"/>
    </xf>
    <xf numFmtId="3" fontId="22" fillId="7" borderId="5" xfId="0" applyNumberFormat="1" applyFont="1" applyFill="1" applyBorder="1" applyAlignment="1">
      <alignment horizontal="left" vertical="top" wrapText="1"/>
    </xf>
    <xf numFmtId="3" fontId="1" fillId="7" borderId="65" xfId="0" applyNumberFormat="1" applyFont="1" applyFill="1" applyBorder="1" applyAlignment="1">
      <alignment horizontal="center" vertical="top" wrapText="1"/>
    </xf>
    <xf numFmtId="3" fontId="5" fillId="7" borderId="42" xfId="0" applyNumberFormat="1" applyFont="1" applyFill="1" applyBorder="1" applyAlignment="1">
      <alignment horizontal="center" vertical="top"/>
    </xf>
    <xf numFmtId="3" fontId="4" fillId="0" borderId="56" xfId="0" applyNumberFormat="1" applyFont="1" applyFill="1" applyBorder="1" applyAlignment="1">
      <alignment vertical="top" wrapText="1"/>
    </xf>
    <xf numFmtId="3" fontId="4" fillId="0" borderId="68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6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5" fillId="0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5" borderId="42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3" fontId="2" fillId="8" borderId="45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left" vertical="top" wrapText="1"/>
    </xf>
    <xf numFmtId="3" fontId="1" fillId="7" borderId="18" xfId="0" applyNumberFormat="1" applyFont="1" applyFill="1" applyBorder="1" applyAlignment="1">
      <alignment horizontal="center" vertical="top"/>
    </xf>
    <xf numFmtId="3" fontId="1" fillId="7" borderId="42" xfId="0" applyNumberFormat="1" applyFont="1" applyFill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center" vertical="top"/>
    </xf>
    <xf numFmtId="3" fontId="1" fillId="7" borderId="31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2" fillId="5" borderId="18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left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4" fillId="7" borderId="40" xfId="0" applyNumberFormat="1" applyFont="1" applyFill="1" applyBorder="1" applyAlignment="1">
      <alignment horizontal="left" vertical="top" wrapText="1"/>
    </xf>
    <xf numFmtId="3" fontId="4" fillId="7" borderId="41" xfId="0" applyNumberFormat="1" applyFont="1" applyFill="1" applyBorder="1" applyAlignment="1">
      <alignment horizontal="left" vertical="top" wrapText="1"/>
    </xf>
    <xf numFmtId="3" fontId="4" fillId="7" borderId="18" xfId="0" applyNumberFormat="1" applyFont="1" applyFill="1" applyBorder="1" applyAlignment="1">
      <alignment horizontal="left" vertical="top" wrapText="1"/>
    </xf>
    <xf numFmtId="3" fontId="1" fillId="7" borderId="59" xfId="0" applyNumberFormat="1" applyFont="1" applyFill="1" applyBorder="1" applyAlignment="1">
      <alignment horizontal="left" vertical="top" wrapText="1"/>
    </xf>
    <xf numFmtId="3" fontId="1" fillId="7" borderId="42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49" fontId="2" fillId="5" borderId="13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4" fillId="5" borderId="37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vertical="top" textRotation="90" wrapText="1"/>
    </xf>
    <xf numFmtId="3" fontId="1" fillId="0" borderId="41" xfId="0" applyNumberFormat="1" applyFont="1" applyBorder="1" applyAlignment="1">
      <alignment horizontal="left" vertical="top" wrapText="1"/>
    </xf>
    <xf numFmtId="3" fontId="5" fillId="0" borderId="42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3" fontId="5" fillId="0" borderId="51" xfId="0" applyNumberFormat="1" applyFont="1" applyBorder="1" applyAlignment="1">
      <alignment horizontal="center" vertical="top"/>
    </xf>
    <xf numFmtId="49" fontId="5" fillId="5" borderId="13" xfId="0" applyNumberFormat="1" applyFont="1" applyFill="1" applyBorder="1" applyAlignment="1">
      <alignment horizontal="center" vertical="top"/>
    </xf>
    <xf numFmtId="3" fontId="4" fillId="0" borderId="40" xfId="0" applyNumberFormat="1" applyFont="1" applyBorder="1" applyAlignment="1">
      <alignment horizontal="left" vertical="top" wrapText="1"/>
    </xf>
    <xf numFmtId="49" fontId="2" fillId="3" borderId="17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left" vertical="top" wrapText="1"/>
    </xf>
    <xf numFmtId="3" fontId="4" fillId="7" borderId="0" xfId="0" applyNumberFormat="1" applyFont="1" applyFill="1" applyBorder="1" applyAlignment="1">
      <alignment horizontal="center" vertical="top" wrapText="1"/>
    </xf>
    <xf numFmtId="3" fontId="1" fillId="7" borderId="1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0" fontId="4" fillId="7" borderId="8" xfId="0" applyFont="1" applyFill="1" applyBorder="1" applyAlignment="1">
      <alignment horizontal="left" vertical="top" wrapText="1"/>
    </xf>
    <xf numFmtId="3" fontId="5" fillId="7" borderId="32" xfId="0" applyNumberFormat="1" applyFont="1" applyFill="1" applyBorder="1" applyAlignment="1">
      <alignment horizontal="center" vertical="top"/>
    </xf>
    <xf numFmtId="0" fontId="4" fillId="7" borderId="6" xfId="0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4" fillId="7" borderId="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7" borderId="62" xfId="0" applyNumberFormat="1" applyFont="1" applyFill="1" applyBorder="1" applyAlignment="1">
      <alignment horizontal="left" vertical="top" wrapText="1"/>
    </xf>
    <xf numFmtId="3" fontId="4" fillId="7" borderId="37" xfId="0" applyNumberFormat="1" applyFont="1" applyFill="1" applyBorder="1" applyAlignment="1">
      <alignment horizontal="left" vertical="top" wrapText="1"/>
    </xf>
    <xf numFmtId="3" fontId="1" fillId="7" borderId="8" xfId="0" applyNumberFormat="1" applyFont="1" applyFill="1" applyBorder="1" applyAlignment="1">
      <alignment horizontal="center" vertical="top" wrapText="1"/>
    </xf>
    <xf numFmtId="3" fontId="10" fillId="7" borderId="42" xfId="0" applyNumberFormat="1" applyFont="1" applyFill="1" applyBorder="1" applyAlignment="1">
      <alignment horizontal="left" vertical="top" wrapText="1"/>
    </xf>
    <xf numFmtId="3" fontId="1" fillId="7" borderId="61" xfId="0" applyNumberFormat="1" applyFont="1" applyFill="1" applyBorder="1" applyAlignment="1">
      <alignment horizontal="left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3" fontId="4" fillId="7" borderId="8" xfId="0" applyNumberFormat="1" applyFont="1" applyFill="1" applyBorder="1" applyAlignment="1">
      <alignment horizontal="left" vertical="top" wrapText="1"/>
    </xf>
    <xf numFmtId="3" fontId="4" fillId="7" borderId="0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7" borderId="8" xfId="0" applyNumberFormat="1" applyFont="1" applyFill="1" applyBorder="1" applyAlignment="1">
      <alignment horizontal="center" vertical="top" wrapText="1"/>
    </xf>
    <xf numFmtId="164" fontId="4" fillId="7" borderId="29" xfId="0" applyNumberFormat="1" applyFont="1" applyFill="1" applyBorder="1" applyAlignment="1">
      <alignment horizontal="center" vertical="top"/>
    </xf>
    <xf numFmtId="164" fontId="5" fillId="0" borderId="36" xfId="0" applyNumberFormat="1" applyFont="1" applyFill="1" applyBorder="1" applyAlignment="1">
      <alignment horizontal="center" vertical="top"/>
    </xf>
    <xf numFmtId="164" fontId="23" fillId="7" borderId="41" xfId="0" applyNumberFormat="1" applyFont="1" applyFill="1" applyBorder="1" applyAlignment="1">
      <alignment horizontal="center" vertical="top"/>
    </xf>
    <xf numFmtId="164" fontId="10" fillId="7" borderId="41" xfId="0" applyNumberFormat="1" applyFont="1" applyFill="1" applyBorder="1" applyAlignment="1">
      <alignment horizontal="center" vertical="top"/>
    </xf>
    <xf numFmtId="164" fontId="5" fillId="7" borderId="36" xfId="0" applyNumberFormat="1" applyFont="1" applyFill="1" applyBorder="1" applyAlignment="1">
      <alignment horizontal="center" vertical="top"/>
    </xf>
    <xf numFmtId="164" fontId="5" fillId="7" borderId="41" xfId="0" applyNumberFormat="1" applyFont="1" applyFill="1" applyBorder="1" applyAlignment="1">
      <alignment horizontal="center" vertical="top"/>
    </xf>
    <xf numFmtId="164" fontId="3" fillId="7" borderId="36" xfId="0" applyNumberFormat="1" applyFont="1" applyFill="1" applyBorder="1" applyAlignment="1">
      <alignment horizontal="center" vertical="top" wrapText="1"/>
    </xf>
    <xf numFmtId="164" fontId="10" fillId="7" borderId="40" xfId="0" applyNumberFormat="1" applyFont="1" applyFill="1" applyBorder="1" applyAlignment="1">
      <alignment horizontal="center" vertical="top"/>
    </xf>
    <xf numFmtId="3" fontId="24" fillId="7" borderId="6" xfId="0" applyNumberFormat="1" applyFont="1" applyFill="1" applyBorder="1" applyAlignment="1">
      <alignment horizontal="center" vertical="top" wrapText="1"/>
    </xf>
    <xf numFmtId="3" fontId="10" fillId="7" borderId="61" xfId="0" applyNumberFormat="1" applyFont="1" applyFill="1" applyBorder="1" applyAlignment="1">
      <alignment horizontal="center" vertical="top"/>
    </xf>
    <xf numFmtId="3" fontId="10" fillId="7" borderId="65" xfId="0" applyNumberFormat="1" applyFont="1" applyFill="1" applyBorder="1" applyAlignment="1">
      <alignment horizontal="center" vertical="top" wrapText="1"/>
    </xf>
    <xf numFmtId="3" fontId="10" fillId="7" borderId="17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10" fillId="7" borderId="36" xfId="0" applyNumberFormat="1" applyFont="1" applyFill="1" applyBorder="1" applyAlignment="1">
      <alignment horizontal="center" vertical="top" wrapText="1"/>
    </xf>
    <xf numFmtId="164" fontId="5" fillId="0" borderId="64" xfId="0" applyNumberFormat="1" applyFont="1" applyFill="1" applyBorder="1" applyAlignment="1">
      <alignment horizontal="center" vertical="top"/>
    </xf>
    <xf numFmtId="164" fontId="5" fillId="0" borderId="22" xfId="0" applyNumberFormat="1" applyFont="1" applyFill="1" applyBorder="1" applyAlignment="1">
      <alignment horizontal="center" vertical="top"/>
    </xf>
    <xf numFmtId="164" fontId="5" fillId="0" borderId="24" xfId="0" applyNumberFormat="1" applyFont="1" applyFill="1" applyBorder="1" applyAlignment="1">
      <alignment horizontal="center" vertical="top"/>
    </xf>
    <xf numFmtId="164" fontId="10" fillId="7" borderId="33" xfId="0" applyNumberFormat="1" applyFont="1" applyFill="1" applyBorder="1" applyAlignment="1">
      <alignment horizontal="center" vertical="top"/>
    </xf>
    <xf numFmtId="164" fontId="10" fillId="7" borderId="32" xfId="0" applyNumberFormat="1" applyFont="1" applyFill="1" applyBorder="1" applyAlignment="1">
      <alignment horizontal="center" vertical="top"/>
    </xf>
    <xf numFmtId="164" fontId="10" fillId="7" borderId="5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vertical="top" wrapText="1"/>
    </xf>
    <xf numFmtId="3" fontId="29" fillId="0" borderId="51" xfId="0" applyNumberFormat="1" applyFont="1" applyFill="1" applyBorder="1" applyAlignment="1">
      <alignment horizontal="center" vertical="top"/>
    </xf>
    <xf numFmtId="3" fontId="29" fillId="0" borderId="53" xfId="0" applyNumberFormat="1" applyFont="1" applyFill="1" applyBorder="1" applyAlignment="1">
      <alignment horizontal="center" vertical="top"/>
    </xf>
    <xf numFmtId="3" fontId="29" fillId="0" borderId="59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164" fontId="1" fillId="7" borderId="13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10" fillId="7" borderId="70" xfId="0" applyNumberFormat="1" applyFont="1" applyFill="1" applyBorder="1" applyAlignment="1">
      <alignment horizontal="center" vertical="top"/>
    </xf>
    <xf numFmtId="3" fontId="28" fillId="7" borderId="6" xfId="0" applyNumberFormat="1" applyFont="1" applyFill="1" applyBorder="1" applyAlignment="1">
      <alignment horizontal="center" vertical="top" wrapText="1"/>
    </xf>
    <xf numFmtId="164" fontId="30" fillId="7" borderId="59" xfId="0" applyNumberFormat="1" applyFont="1" applyFill="1" applyBorder="1" applyAlignment="1">
      <alignment horizontal="center" vertical="top"/>
    </xf>
    <xf numFmtId="164" fontId="30" fillId="7" borderId="28" xfId="0" applyNumberFormat="1" applyFont="1" applyFill="1" applyBorder="1" applyAlignment="1">
      <alignment horizontal="center" vertical="top"/>
    </xf>
    <xf numFmtId="3" fontId="30" fillId="7" borderId="18" xfId="0" applyNumberFormat="1" applyFont="1" applyFill="1" applyBorder="1" applyAlignment="1">
      <alignment horizontal="left" vertical="top" wrapText="1"/>
    </xf>
    <xf numFmtId="164" fontId="30" fillId="0" borderId="59" xfId="0" applyNumberFormat="1" applyFont="1" applyBorder="1" applyAlignment="1">
      <alignment horizontal="center" vertical="top" wrapText="1"/>
    </xf>
    <xf numFmtId="164" fontId="30" fillId="0" borderId="77" xfId="0" applyNumberFormat="1" applyFont="1" applyFill="1" applyBorder="1" applyAlignment="1">
      <alignment horizontal="center" vertical="top" wrapText="1"/>
    </xf>
    <xf numFmtId="164" fontId="30" fillId="0" borderId="66" xfId="0" applyNumberFormat="1" applyFont="1" applyFill="1" applyBorder="1" applyAlignment="1">
      <alignment horizontal="center" vertical="top" wrapText="1"/>
    </xf>
    <xf numFmtId="164" fontId="30" fillId="0" borderId="26" xfId="0" applyNumberFormat="1" applyFont="1" applyFill="1" applyBorder="1" applyAlignment="1">
      <alignment horizontal="center" vertical="top" wrapText="1"/>
    </xf>
    <xf numFmtId="164" fontId="30" fillId="0" borderId="27" xfId="0" applyNumberFormat="1" applyFont="1" applyFill="1" applyBorder="1" applyAlignment="1">
      <alignment horizontal="center" vertical="top" wrapText="1"/>
    </xf>
    <xf numFmtId="3" fontId="24" fillId="7" borderId="17" xfId="0" applyNumberFormat="1" applyFont="1" applyFill="1" applyBorder="1" applyAlignment="1">
      <alignment horizontal="center" vertical="top"/>
    </xf>
    <xf numFmtId="164" fontId="30" fillId="7" borderId="18" xfId="0" applyNumberFormat="1" applyFont="1" applyFill="1" applyBorder="1" applyAlignment="1">
      <alignment horizontal="center" vertical="top"/>
    </xf>
    <xf numFmtId="164" fontId="30" fillId="7" borderId="7" xfId="0" applyNumberFormat="1" applyFont="1" applyFill="1" applyBorder="1" applyAlignment="1">
      <alignment horizontal="center" vertical="top"/>
    </xf>
    <xf numFmtId="164" fontId="30" fillId="7" borderId="17" xfId="0" applyNumberFormat="1" applyFont="1" applyFill="1" applyBorder="1" applyAlignment="1">
      <alignment horizontal="center" vertical="top"/>
    </xf>
    <xf numFmtId="164" fontId="30" fillId="7" borderId="42" xfId="0" applyNumberFormat="1" applyFont="1" applyFill="1" applyBorder="1" applyAlignment="1">
      <alignment horizontal="center" vertical="top"/>
    </xf>
    <xf numFmtId="164" fontId="30" fillId="7" borderId="52" xfId="0" applyNumberFormat="1" applyFont="1" applyFill="1" applyBorder="1" applyAlignment="1">
      <alignment horizontal="center" vertical="top"/>
    </xf>
    <xf numFmtId="3" fontId="30" fillId="7" borderId="17" xfId="0" applyNumberFormat="1" applyFont="1" applyFill="1" applyBorder="1" applyAlignment="1">
      <alignment horizontal="center" vertical="top"/>
    </xf>
    <xf numFmtId="3" fontId="30" fillId="0" borderId="17" xfId="0" applyNumberFormat="1" applyFont="1" applyBorder="1" applyAlignment="1">
      <alignment horizontal="center" vertical="top"/>
    </xf>
    <xf numFmtId="164" fontId="15" fillId="7" borderId="18" xfId="0" applyNumberFormat="1" applyFont="1" applyFill="1" applyBorder="1" applyAlignment="1">
      <alignment horizontal="center" vertical="top"/>
    </xf>
    <xf numFmtId="164" fontId="4" fillId="7" borderId="35" xfId="0" applyNumberFormat="1" applyFont="1" applyFill="1" applyBorder="1" applyAlignment="1">
      <alignment horizontal="center" vertical="top"/>
    </xf>
    <xf numFmtId="164" fontId="4" fillId="7" borderId="41" xfId="0" applyNumberFormat="1" applyFont="1" applyFill="1" applyBorder="1" applyAlignment="1">
      <alignment horizontal="center" vertical="top"/>
    </xf>
    <xf numFmtId="164" fontId="26" fillId="7" borderId="40" xfId="0" applyNumberFormat="1" applyFont="1" applyFill="1" applyBorder="1" applyAlignment="1">
      <alignment horizontal="center" vertical="top"/>
    </xf>
    <xf numFmtId="164" fontId="30" fillId="7" borderId="40" xfId="0" applyNumberFormat="1" applyFont="1" applyFill="1" applyBorder="1" applyAlignment="1">
      <alignment horizontal="center" vertical="top"/>
    </xf>
    <xf numFmtId="164" fontId="16" fillId="7" borderId="40" xfId="0" applyNumberFormat="1" applyFont="1" applyFill="1" applyBorder="1" applyAlignment="1">
      <alignment horizontal="center" vertical="top"/>
    </xf>
    <xf numFmtId="164" fontId="1" fillId="7" borderId="22" xfId="0" applyNumberFormat="1" applyFont="1" applyFill="1" applyBorder="1" applyAlignment="1">
      <alignment horizontal="center" vertical="top"/>
    </xf>
    <xf numFmtId="164" fontId="15" fillId="7" borderId="15" xfId="0" applyNumberFormat="1" applyFont="1" applyFill="1" applyBorder="1" applyAlignment="1">
      <alignment horizontal="center" vertical="top"/>
    </xf>
    <xf numFmtId="164" fontId="4" fillId="7" borderId="3" xfId="0" applyNumberFormat="1" applyFont="1" applyFill="1" applyBorder="1" applyAlignment="1">
      <alignment horizontal="center" vertical="top"/>
    </xf>
    <xf numFmtId="164" fontId="30" fillId="7" borderId="51" xfId="0" applyNumberFormat="1" applyFont="1" applyFill="1" applyBorder="1" applyAlignment="1">
      <alignment horizontal="center" vertical="top"/>
    </xf>
    <xf numFmtId="164" fontId="30" fillId="7" borderId="27" xfId="0" applyNumberFormat="1" applyFont="1" applyFill="1" applyBorder="1" applyAlignment="1">
      <alignment horizontal="center" vertical="top"/>
    </xf>
    <xf numFmtId="164" fontId="30" fillId="0" borderId="0" xfId="0" applyNumberFormat="1" applyFont="1" applyBorder="1" applyAlignment="1">
      <alignment horizontal="center" vertical="top"/>
    </xf>
    <xf numFmtId="164" fontId="30" fillId="7" borderId="0" xfId="0" applyNumberFormat="1" applyFont="1" applyFill="1" applyBorder="1" applyAlignment="1">
      <alignment horizontal="center" vertical="top"/>
    </xf>
    <xf numFmtId="164" fontId="16" fillId="7" borderId="0" xfId="0" applyNumberFormat="1" applyFont="1" applyFill="1" applyBorder="1" applyAlignment="1">
      <alignment horizontal="center" vertical="top"/>
    </xf>
    <xf numFmtId="164" fontId="2" fillId="8" borderId="46" xfId="0" applyNumberFormat="1" applyFont="1" applyFill="1" applyBorder="1" applyAlignment="1">
      <alignment horizontal="center" vertical="top" wrapText="1"/>
    </xf>
    <xf numFmtId="164" fontId="16" fillId="7" borderId="8" xfId="0" applyNumberFormat="1" applyFont="1" applyFill="1" applyBorder="1" applyAlignment="1">
      <alignment horizontal="center" vertical="top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4" fillId="0" borderId="42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vertical="top" wrapText="1"/>
    </xf>
    <xf numFmtId="3" fontId="1" fillId="7" borderId="51" xfId="0" applyNumberFormat="1" applyFont="1" applyFill="1" applyBorder="1" applyAlignment="1">
      <alignment horizontal="center" vertical="top" wrapText="1"/>
    </xf>
    <xf numFmtId="164" fontId="26" fillId="0" borderId="26" xfId="0" applyNumberFormat="1" applyFont="1" applyFill="1" applyBorder="1" applyAlignment="1">
      <alignment horizontal="center" vertical="top"/>
    </xf>
    <xf numFmtId="49" fontId="5" fillId="5" borderId="42" xfId="0" applyNumberFormat="1" applyFont="1" applyFill="1" applyBorder="1" applyAlignment="1">
      <alignment horizontal="center" vertical="top"/>
    </xf>
    <xf numFmtId="0" fontId="1" fillId="7" borderId="18" xfId="0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6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5" borderId="42" xfId="0" applyNumberFormat="1" applyFont="1" applyFill="1" applyBorder="1" applyAlignment="1">
      <alignment horizontal="left" vertical="top" wrapText="1"/>
    </xf>
    <xf numFmtId="3" fontId="1" fillId="7" borderId="40" xfId="0" applyNumberFormat="1" applyFont="1" applyFill="1" applyBorder="1" applyAlignment="1">
      <alignment horizontal="left" vertical="top" wrapText="1"/>
    </xf>
    <xf numFmtId="3" fontId="1" fillId="7" borderId="41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0" borderId="60" xfId="0" applyNumberFormat="1" applyFont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left" vertical="top" wrapText="1"/>
    </xf>
    <xf numFmtId="3" fontId="1" fillId="7" borderId="18" xfId="0" applyNumberFormat="1" applyFont="1" applyFill="1" applyBorder="1" applyAlignment="1">
      <alignment horizontal="center" vertical="top"/>
    </xf>
    <xf numFmtId="3" fontId="1" fillId="7" borderId="42" xfId="0" applyNumberFormat="1" applyFont="1" applyFill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center" vertical="top"/>
    </xf>
    <xf numFmtId="3" fontId="1" fillId="7" borderId="31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2" fillId="5" borderId="18" xfId="0" applyNumberFormat="1" applyFont="1" applyFill="1" applyBorder="1" applyAlignment="1">
      <alignment horizontal="left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4" fillId="7" borderId="40" xfId="0" applyNumberFormat="1" applyFont="1" applyFill="1" applyBorder="1" applyAlignment="1">
      <alignment horizontal="left" vertical="top" wrapText="1"/>
    </xf>
    <xf numFmtId="3" fontId="4" fillId="7" borderId="41" xfId="0" applyNumberFormat="1" applyFont="1" applyFill="1" applyBorder="1" applyAlignment="1">
      <alignment horizontal="left" vertical="top" wrapText="1"/>
    </xf>
    <xf numFmtId="3" fontId="4" fillId="7" borderId="18" xfId="0" applyNumberFormat="1" applyFont="1" applyFill="1" applyBorder="1" applyAlignment="1">
      <alignment horizontal="left" vertical="top" wrapText="1"/>
    </xf>
    <xf numFmtId="3" fontId="1" fillId="7" borderId="59" xfId="0" applyNumberFormat="1" applyFont="1" applyFill="1" applyBorder="1" applyAlignment="1">
      <alignment horizontal="left" vertical="top" wrapText="1"/>
    </xf>
    <xf numFmtId="3" fontId="1" fillId="7" borderId="42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7" borderId="19" xfId="0" applyNumberFormat="1" applyFont="1" applyFill="1" applyBorder="1" applyAlignment="1">
      <alignment horizontal="left" vertical="top" wrapText="1"/>
    </xf>
    <xf numFmtId="3" fontId="5" fillId="7" borderId="59" xfId="0" applyNumberFormat="1" applyFont="1" applyFill="1" applyBorder="1" applyAlignment="1">
      <alignment horizontal="left" vertical="top" wrapText="1"/>
    </xf>
    <xf numFmtId="49" fontId="2" fillId="5" borderId="13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2" fillId="0" borderId="18" xfId="0" applyNumberFormat="1" applyFont="1" applyFill="1" applyBorder="1" applyAlignment="1">
      <alignment vertical="top" textRotation="90" wrapText="1"/>
    </xf>
    <xf numFmtId="3" fontId="1" fillId="0" borderId="41" xfId="0" applyNumberFormat="1" applyFont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left" vertical="top" wrapText="1"/>
    </xf>
    <xf numFmtId="3" fontId="4" fillId="0" borderId="41" xfId="0" applyNumberFormat="1" applyFont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3" fontId="5" fillId="0" borderId="66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left" vertical="top" wrapText="1"/>
    </xf>
    <xf numFmtId="3" fontId="5" fillId="0" borderId="51" xfId="0" applyNumberFormat="1" applyFont="1" applyBorder="1" applyAlignment="1">
      <alignment horizontal="center" vertical="top"/>
    </xf>
    <xf numFmtId="49" fontId="5" fillId="5" borderId="13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left" vertical="top" wrapText="1"/>
    </xf>
    <xf numFmtId="3" fontId="1" fillId="7" borderId="37" xfId="0" applyNumberFormat="1" applyFont="1" applyFill="1" applyBorder="1" applyAlignment="1">
      <alignment horizontal="left" vertical="top" wrapText="1"/>
    </xf>
    <xf numFmtId="3" fontId="4" fillId="7" borderId="0" xfId="0" applyNumberFormat="1" applyFont="1" applyFill="1" applyBorder="1" applyAlignment="1">
      <alignment horizontal="center" vertical="top" wrapText="1"/>
    </xf>
    <xf numFmtId="3" fontId="1" fillId="7" borderId="13" xfId="0" applyNumberFormat="1" applyFont="1" applyFill="1" applyBorder="1" applyAlignment="1">
      <alignment horizontal="center" vertical="top" wrapText="1"/>
    </xf>
    <xf numFmtId="3" fontId="1" fillId="7" borderId="1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3" fontId="4" fillId="7" borderId="6" xfId="0" applyNumberFormat="1" applyFont="1" applyFill="1" applyBorder="1" applyAlignment="1">
      <alignment horizontal="center" vertical="top" wrapText="1"/>
    </xf>
    <xf numFmtId="3" fontId="4" fillId="7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4" fillId="7" borderId="62" xfId="0" applyNumberFormat="1" applyFont="1" applyFill="1" applyBorder="1" applyAlignment="1">
      <alignment horizontal="left" vertical="top" wrapText="1"/>
    </xf>
    <xf numFmtId="3" fontId="4" fillId="7" borderId="37" xfId="0" applyNumberFormat="1" applyFont="1" applyFill="1" applyBorder="1" applyAlignment="1">
      <alignment horizontal="left" vertical="top" wrapText="1"/>
    </xf>
    <xf numFmtId="3" fontId="1" fillId="7" borderId="8" xfId="0" applyNumberFormat="1" applyFont="1" applyFill="1" applyBorder="1" applyAlignment="1">
      <alignment horizontal="center" vertical="top" wrapText="1"/>
    </xf>
    <xf numFmtId="3" fontId="1" fillId="7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7" borderId="61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7" borderId="6" xfId="0" applyNumberFormat="1" applyFont="1" applyFill="1" applyBorder="1" applyAlignment="1">
      <alignment horizontal="center" vertical="top" wrapText="1"/>
    </xf>
    <xf numFmtId="164" fontId="3" fillId="7" borderId="15" xfId="0" applyNumberFormat="1" applyFont="1" applyFill="1" applyBorder="1" applyAlignment="1">
      <alignment horizontal="center" vertical="top" wrapText="1"/>
    </xf>
    <xf numFmtId="164" fontId="3" fillId="7" borderId="0" xfId="0" applyNumberFormat="1" applyFont="1" applyFill="1" applyBorder="1" applyAlignment="1">
      <alignment horizontal="center" vertical="top" wrapText="1"/>
    </xf>
    <xf numFmtId="164" fontId="3" fillId="7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vertical="top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left" vertical="top" wrapText="1"/>
    </xf>
    <xf numFmtId="3" fontId="1" fillId="7" borderId="18" xfId="0" applyNumberFormat="1" applyFont="1" applyFill="1" applyBorder="1" applyAlignment="1">
      <alignment horizontal="center" vertical="top"/>
    </xf>
    <xf numFmtId="3" fontId="1" fillId="7" borderId="42" xfId="0" applyNumberFormat="1" applyFont="1" applyFill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4" fillId="7" borderId="41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horizontal="center" vertical="top"/>
    </xf>
    <xf numFmtId="3" fontId="1" fillId="7" borderId="19" xfId="0" applyNumberFormat="1" applyFont="1" applyFill="1" applyBorder="1" applyAlignment="1">
      <alignment horizontal="left" vertical="top" wrapText="1"/>
    </xf>
    <xf numFmtId="49" fontId="2" fillId="5" borderId="64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vertical="top" textRotation="90" wrapText="1"/>
    </xf>
    <xf numFmtId="3" fontId="1" fillId="0" borderId="41" xfId="0" applyNumberFormat="1" applyFont="1" applyBorder="1" applyAlignment="1">
      <alignment horizontal="left" vertical="top" wrapText="1"/>
    </xf>
    <xf numFmtId="49" fontId="2" fillId="3" borderId="62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5" borderId="42" xfId="0" applyNumberFormat="1" applyFont="1" applyFill="1" applyBorder="1" applyAlignment="1">
      <alignment horizontal="center" vertical="top"/>
    </xf>
    <xf numFmtId="3" fontId="1" fillId="7" borderId="13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3" fontId="2" fillId="0" borderId="42" xfId="0" applyNumberFormat="1" applyFont="1" applyFill="1" applyBorder="1" applyAlignment="1">
      <alignment vertical="top" textRotation="90" wrapText="1"/>
    </xf>
    <xf numFmtId="3" fontId="2" fillId="0" borderId="53" xfId="0" applyNumberFormat="1" applyFont="1" applyBorder="1" applyAlignment="1">
      <alignment horizontal="center" vertical="top"/>
    </xf>
    <xf numFmtId="3" fontId="5" fillId="0" borderId="42" xfId="0" applyNumberFormat="1" applyFont="1" applyFill="1" applyBorder="1" applyAlignment="1">
      <alignment vertical="top" textRotation="180" wrapText="1"/>
    </xf>
    <xf numFmtId="3" fontId="24" fillId="7" borderId="62" xfId="0" applyNumberFormat="1" applyFont="1" applyFill="1" applyBorder="1" applyAlignment="1">
      <alignment horizontal="center" vertical="top"/>
    </xf>
    <xf numFmtId="164" fontId="26" fillId="7" borderId="41" xfId="0" applyNumberFormat="1" applyFont="1" applyFill="1" applyBorder="1" applyAlignment="1">
      <alignment horizontal="center" vertical="top"/>
    </xf>
    <xf numFmtId="164" fontId="30" fillId="7" borderId="15" xfId="0" applyNumberFormat="1" applyFont="1" applyFill="1" applyBorder="1" applyAlignment="1">
      <alignment horizontal="center" vertical="top"/>
    </xf>
    <xf numFmtId="164" fontId="30" fillId="7" borderId="62" xfId="0" applyNumberFormat="1" applyFont="1" applyFill="1" applyBorder="1" applyAlignment="1">
      <alignment horizontal="center" vertical="top"/>
    </xf>
    <xf numFmtId="164" fontId="30" fillId="7" borderId="57" xfId="0" applyNumberFormat="1" applyFont="1" applyFill="1" applyBorder="1" applyAlignment="1">
      <alignment horizontal="center" vertical="top"/>
    </xf>
    <xf numFmtId="0" fontId="1" fillId="0" borderId="42" xfId="0" applyFont="1" applyBorder="1" applyAlignment="1">
      <alignment horizontal="center" vertical="top"/>
    </xf>
    <xf numFmtId="0" fontId="1" fillId="0" borderId="60" xfId="0" applyFont="1" applyBorder="1" applyAlignment="1">
      <alignment horizontal="center" vertical="top"/>
    </xf>
    <xf numFmtId="49" fontId="2" fillId="5" borderId="53" xfId="0" applyNumberFormat="1" applyFont="1" applyFill="1" applyBorder="1" applyAlignment="1">
      <alignment vertical="top"/>
    </xf>
    <xf numFmtId="3" fontId="2" fillId="0" borderId="53" xfId="0" applyNumberFormat="1" applyFont="1" applyFill="1" applyBorder="1" applyAlignment="1">
      <alignment horizontal="center" vertical="top" textRotation="90" wrapText="1"/>
    </xf>
    <xf numFmtId="3" fontId="2" fillId="0" borderId="53" xfId="0" applyNumberFormat="1" applyFont="1" applyFill="1" applyBorder="1" applyAlignment="1">
      <alignment horizontal="center" vertical="top"/>
    </xf>
    <xf numFmtId="164" fontId="1" fillId="7" borderId="57" xfId="0" applyNumberFormat="1" applyFont="1" applyFill="1" applyBorder="1" applyAlignment="1">
      <alignment horizontal="center" vertical="top"/>
    </xf>
    <xf numFmtId="164" fontId="1" fillId="7" borderId="60" xfId="0" applyNumberFormat="1" applyFont="1" applyFill="1" applyBorder="1" applyAlignment="1">
      <alignment horizontal="center" vertical="top"/>
    </xf>
    <xf numFmtId="49" fontId="2" fillId="5" borderId="53" xfId="0" applyNumberFormat="1" applyFont="1" applyFill="1" applyBorder="1" applyAlignment="1">
      <alignment horizontal="center" vertical="top"/>
    </xf>
    <xf numFmtId="3" fontId="5" fillId="7" borderId="66" xfId="0" applyNumberFormat="1" applyFont="1" applyFill="1" applyBorder="1" applyAlignment="1">
      <alignment horizontal="left" vertical="top" wrapText="1"/>
    </xf>
    <xf numFmtId="3" fontId="5" fillId="0" borderId="42" xfId="0" applyNumberFormat="1" applyFont="1" applyBorder="1" applyAlignment="1">
      <alignment vertical="top"/>
    </xf>
    <xf numFmtId="3" fontId="4" fillId="7" borderId="2" xfId="0" applyNumberFormat="1" applyFont="1" applyFill="1" applyBorder="1" applyAlignment="1">
      <alignment horizontal="center" vertical="top" wrapText="1"/>
    </xf>
    <xf numFmtId="164" fontId="4" fillId="7" borderId="66" xfId="0" applyNumberFormat="1" applyFont="1" applyFill="1" applyBorder="1" applyAlignment="1">
      <alignment horizontal="center" vertical="top" wrapText="1"/>
    </xf>
    <xf numFmtId="164" fontId="4" fillId="7" borderId="34" xfId="0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vertical="top" wrapText="1"/>
    </xf>
    <xf numFmtId="164" fontId="1" fillId="7" borderId="36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/>
    </xf>
    <xf numFmtId="3" fontId="4" fillId="0" borderId="34" xfId="0" applyNumberFormat="1" applyFont="1" applyBorder="1" applyAlignment="1">
      <alignment horizontal="left" vertical="top"/>
    </xf>
    <xf numFmtId="3" fontId="4" fillId="0" borderId="26" xfId="0" applyNumberFormat="1" applyFont="1" applyBorder="1" applyAlignment="1">
      <alignment horizontal="left" vertical="top"/>
    </xf>
    <xf numFmtId="3" fontId="5" fillId="0" borderId="18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top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49" fontId="1" fillId="0" borderId="35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49" fontId="1" fillId="0" borderId="37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49" fontId="1" fillId="0" borderId="29" xfId="0" applyNumberFormat="1" applyFont="1" applyBorder="1" applyAlignment="1">
      <alignment horizontal="center" vertical="center" textRotation="90" wrapText="1"/>
    </xf>
    <xf numFmtId="49" fontId="1" fillId="0" borderId="66" xfId="0" applyNumberFormat="1" applyFont="1" applyBorder="1" applyAlignment="1">
      <alignment horizontal="center" vertical="center" textRotation="90" wrapText="1"/>
    </xf>
    <xf numFmtId="49" fontId="1" fillId="0" borderId="59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textRotation="90" wrapText="1"/>
    </xf>
    <xf numFmtId="3" fontId="1" fillId="0" borderId="18" xfId="0" applyNumberFormat="1" applyFont="1" applyBorder="1" applyAlignment="1">
      <alignment horizontal="center" vertical="center" textRotation="90" wrapText="1"/>
    </xf>
    <xf numFmtId="3" fontId="1" fillId="0" borderId="19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/>
    </xf>
    <xf numFmtId="3" fontId="1" fillId="0" borderId="19" xfId="0" applyNumberFormat="1" applyFont="1" applyBorder="1" applyAlignment="1">
      <alignment horizontal="center" vertical="center" textRotation="90"/>
    </xf>
    <xf numFmtId="3" fontId="1" fillId="0" borderId="2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4" fillId="0" borderId="10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49" xfId="0" applyNumberFormat="1" applyFont="1" applyBorder="1" applyAlignment="1">
      <alignment horizontal="center" vertical="center" textRotation="90" wrapText="1"/>
    </xf>
    <xf numFmtId="3" fontId="2" fillId="0" borderId="74" xfId="0" applyNumberFormat="1" applyFont="1" applyBorder="1" applyAlignment="1">
      <alignment horizontal="center" vertical="center"/>
    </xf>
    <xf numFmtId="3" fontId="2" fillId="0" borderId="58" xfId="0" applyNumberFormat="1" applyFont="1" applyBorder="1" applyAlignment="1">
      <alignment horizontal="center" vertical="center"/>
    </xf>
    <xf numFmtId="3" fontId="2" fillId="0" borderId="73" xfId="0" applyNumberFormat="1" applyFont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 vertical="center" textRotation="90"/>
    </xf>
    <xf numFmtId="3" fontId="1" fillId="0" borderId="68" xfId="0" applyNumberFormat="1" applyFont="1" applyBorder="1" applyAlignment="1">
      <alignment horizontal="center" vertical="center" textRotation="90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164" fontId="4" fillId="0" borderId="24" xfId="0" applyNumberFormat="1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69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 wrapText="1"/>
    </xf>
    <xf numFmtId="49" fontId="5" fillId="3" borderId="40" xfId="0" applyNumberFormat="1" applyFont="1" applyFill="1" applyBorder="1" applyAlignment="1">
      <alignment horizontal="center" vertical="top"/>
    </xf>
    <xf numFmtId="49" fontId="5" fillId="5" borderId="67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66" xfId="0" applyNumberFormat="1" applyFont="1" applyFill="1" applyBorder="1" applyAlignment="1">
      <alignment horizontal="left" vertical="top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5" fillId="0" borderId="42" xfId="0" applyNumberFormat="1" applyFont="1" applyFill="1" applyBorder="1" applyAlignment="1">
      <alignment horizontal="center" vertical="top" wrapText="1"/>
    </xf>
    <xf numFmtId="3" fontId="5" fillId="0" borderId="66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5" fillId="0" borderId="53" xfId="0" applyNumberFormat="1" applyFont="1" applyBorder="1" applyAlignment="1">
      <alignment horizontal="center" vertical="top"/>
    </xf>
    <xf numFmtId="3" fontId="5" fillId="0" borderId="51" xfId="0" applyNumberFormat="1" applyFont="1" applyBorder="1" applyAlignment="1">
      <alignment horizontal="center" vertical="top"/>
    </xf>
    <xf numFmtId="3" fontId="5" fillId="0" borderId="33" xfId="0" applyNumberFormat="1" applyFont="1" applyBorder="1" applyAlignment="1">
      <alignment horizontal="center" vertical="top"/>
    </xf>
    <xf numFmtId="3" fontId="4" fillId="5" borderId="40" xfId="0" applyNumberFormat="1" applyFont="1" applyFill="1" applyBorder="1" applyAlignment="1">
      <alignment horizontal="left" vertical="top" wrapText="1"/>
    </xf>
    <xf numFmtId="3" fontId="4" fillId="5" borderId="41" xfId="0" applyNumberFormat="1" applyFont="1" applyFill="1" applyBorder="1" applyAlignment="1">
      <alignment horizontal="left" vertical="top" wrapText="1"/>
    </xf>
    <xf numFmtId="49" fontId="5" fillId="5" borderId="13" xfId="0" applyNumberFormat="1" applyFont="1" applyFill="1" applyBorder="1" applyAlignment="1">
      <alignment horizontal="center" vertical="top"/>
    </xf>
    <xf numFmtId="3" fontId="6" fillId="0" borderId="29" xfId="0" applyNumberFormat="1" applyFont="1" applyFill="1" applyBorder="1" applyAlignment="1">
      <alignment horizontal="left" vertical="top" wrapText="1"/>
    </xf>
    <xf numFmtId="3" fontId="6" fillId="0" borderId="59" xfId="0" applyNumberFormat="1" applyFont="1" applyFill="1" applyBorder="1" applyAlignment="1">
      <alignment horizontal="left" vertical="top" wrapText="1"/>
    </xf>
    <xf numFmtId="3" fontId="5" fillId="0" borderId="29" xfId="0" applyNumberFormat="1" applyFont="1" applyFill="1" applyBorder="1" applyAlignment="1">
      <alignment horizontal="center" vertical="top" wrapText="1"/>
    </xf>
    <xf numFmtId="3" fontId="5" fillId="0" borderId="71" xfId="0" applyNumberFormat="1" applyFont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left" vertical="top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43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4" borderId="12" xfId="0" applyNumberFormat="1" applyFont="1" applyFill="1" applyBorder="1" applyAlignment="1">
      <alignment horizontal="left" vertical="top" wrapText="1"/>
    </xf>
    <xf numFmtId="3" fontId="6" fillId="4" borderId="54" xfId="0" applyNumberFormat="1" applyFont="1" applyFill="1" applyBorder="1" applyAlignment="1">
      <alignment horizontal="left" vertical="top" wrapText="1"/>
    </xf>
    <xf numFmtId="3" fontId="6" fillId="4" borderId="72" xfId="0" applyNumberFormat="1" applyFont="1" applyFill="1" applyBorder="1" applyAlignment="1">
      <alignment horizontal="left" vertical="top" wrapText="1"/>
    </xf>
    <xf numFmtId="3" fontId="5" fillId="3" borderId="12" xfId="0" applyNumberFormat="1" applyFont="1" applyFill="1" applyBorder="1" applyAlignment="1">
      <alignment horizontal="left" vertical="top"/>
    </xf>
    <xf numFmtId="3" fontId="5" fillId="3" borderId="54" xfId="0" applyNumberFormat="1" applyFont="1" applyFill="1" applyBorder="1" applyAlignment="1">
      <alignment horizontal="left" vertical="top"/>
    </xf>
    <xf numFmtId="3" fontId="5" fillId="3" borderId="72" xfId="0" applyNumberFormat="1" applyFont="1" applyFill="1" applyBorder="1" applyAlignment="1">
      <alignment horizontal="left" vertical="top"/>
    </xf>
    <xf numFmtId="3" fontId="5" fillId="2" borderId="16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3" fontId="4" fillId="7" borderId="0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32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180" wrapText="1"/>
    </xf>
    <xf numFmtId="3" fontId="4" fillId="0" borderId="17" xfId="0" applyNumberFormat="1" applyFont="1" applyFill="1" applyBorder="1" applyAlignment="1">
      <alignment horizontal="left" vertical="top" wrapText="1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3" fontId="5" fillId="0" borderId="53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3" fontId="5" fillId="0" borderId="33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left" vertical="top" wrapText="1"/>
    </xf>
    <xf numFmtId="3" fontId="5" fillId="0" borderId="53" xfId="0" applyNumberFormat="1" applyFont="1" applyFill="1" applyBorder="1" applyAlignment="1">
      <alignment horizontal="left" vertical="top" wrapText="1"/>
    </xf>
    <xf numFmtId="3" fontId="5" fillId="0" borderId="32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left" vertical="top" wrapText="1"/>
    </xf>
    <xf numFmtId="3" fontId="5" fillId="0" borderId="42" xfId="0" applyNumberFormat="1" applyFont="1" applyFill="1" applyBorder="1" applyAlignment="1">
      <alignment horizontal="left" vertical="top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7" borderId="59" xfId="0" applyNumberFormat="1" applyFont="1" applyFill="1" applyBorder="1" applyAlignment="1">
      <alignment horizontal="left" vertical="top" wrapText="1"/>
    </xf>
    <xf numFmtId="3" fontId="1" fillId="7" borderId="42" xfId="0" applyNumberFormat="1" applyFont="1" applyFill="1" applyBorder="1" applyAlignment="1">
      <alignment horizontal="left" vertical="top" wrapText="1"/>
    </xf>
    <xf numFmtId="3" fontId="13" fillId="8" borderId="46" xfId="0" applyNumberFormat="1" applyFont="1" applyFill="1" applyBorder="1" applyAlignment="1">
      <alignment horizontal="right" vertical="top" wrapText="1"/>
    </xf>
    <xf numFmtId="3" fontId="13" fillId="8" borderId="45" xfId="0" applyNumberFormat="1" applyFont="1" applyFill="1" applyBorder="1" applyAlignment="1">
      <alignment horizontal="right" vertical="top" wrapText="1"/>
    </xf>
    <xf numFmtId="3" fontId="13" fillId="8" borderId="43" xfId="0" applyNumberFormat="1" applyFont="1" applyFill="1" applyBorder="1" applyAlignment="1">
      <alignment horizontal="right" vertical="top" wrapText="1"/>
    </xf>
    <xf numFmtId="3" fontId="1" fillId="7" borderId="19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left" vertical="top" wrapText="1"/>
    </xf>
    <xf numFmtId="3" fontId="1" fillId="5" borderId="20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vertical="top" textRotation="90" wrapText="1"/>
    </xf>
    <xf numFmtId="3" fontId="2" fillId="0" borderId="60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left" vertical="top" wrapText="1"/>
    </xf>
    <xf numFmtId="3" fontId="1" fillId="0" borderId="41" xfId="0" applyNumberFormat="1" applyFont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1" fillId="0" borderId="20" xfId="0" applyNumberFormat="1" applyFont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2" fillId="5" borderId="13" xfId="0" applyNumberFormat="1" applyFont="1" applyFill="1" applyBorder="1" applyAlignment="1">
      <alignment horizontal="center" vertical="top"/>
    </xf>
    <xf numFmtId="49" fontId="2" fillId="5" borderId="19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2" fillId="2" borderId="54" xfId="0" applyNumberFormat="1" applyFont="1" applyFill="1" applyBorder="1" applyAlignment="1">
      <alignment horizontal="center" vertical="top"/>
    </xf>
    <xf numFmtId="3" fontId="2" fillId="2" borderId="72" xfId="0" applyNumberFormat="1" applyFont="1" applyFill="1" applyBorder="1" applyAlignment="1">
      <alignment horizontal="center" vertical="top"/>
    </xf>
    <xf numFmtId="0" fontId="1" fillId="7" borderId="17" xfId="0" applyFont="1" applyFill="1" applyBorder="1" applyAlignment="1">
      <alignment horizontal="left" vertical="top" wrapText="1"/>
    </xf>
    <xf numFmtId="0" fontId="1" fillId="7" borderId="56" xfId="0" applyFont="1" applyFill="1" applyBorder="1" applyAlignment="1">
      <alignment horizontal="left" vertical="top" wrapText="1"/>
    </xf>
    <xf numFmtId="49" fontId="5" fillId="3" borderId="22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2" fillId="0" borderId="31" xfId="0" applyNumberFormat="1" applyFont="1" applyFill="1" applyBorder="1" applyAlignment="1">
      <alignment horizontal="center" vertical="top"/>
    </xf>
    <xf numFmtId="3" fontId="4" fillId="7" borderId="59" xfId="0" applyNumberFormat="1" applyFont="1" applyFill="1" applyBorder="1" applyAlignment="1">
      <alignment horizontal="left" vertical="top" wrapText="1"/>
    </xf>
    <xf numFmtId="3" fontId="4" fillId="7" borderId="4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right" vertical="top"/>
    </xf>
    <xf numFmtId="3" fontId="2" fillId="2" borderId="43" xfId="0" applyNumberFormat="1" applyFont="1" applyFill="1" applyBorder="1" applyAlignment="1">
      <alignment horizontal="right" vertical="top"/>
    </xf>
    <xf numFmtId="3" fontId="2" fillId="3" borderId="14" xfId="0" applyNumberFormat="1" applyFont="1" applyFill="1" applyBorder="1" applyAlignment="1">
      <alignment horizontal="right" vertical="top"/>
    </xf>
    <xf numFmtId="3" fontId="2" fillId="3" borderId="54" xfId="0" applyNumberFormat="1" applyFont="1" applyFill="1" applyBorder="1" applyAlignment="1">
      <alignment horizontal="right" vertical="top"/>
    </xf>
    <xf numFmtId="3" fontId="2" fillId="3" borderId="12" xfId="0" applyNumberFormat="1" applyFont="1" applyFill="1" applyBorder="1" applyAlignment="1">
      <alignment horizontal="center" vertical="top"/>
    </xf>
    <xf numFmtId="3" fontId="2" fillId="3" borderId="54" xfId="0" applyNumberFormat="1" applyFont="1" applyFill="1" applyBorder="1" applyAlignment="1">
      <alignment horizontal="center" vertical="top"/>
    </xf>
    <xf numFmtId="3" fontId="2" fillId="3" borderId="72" xfId="0" applyNumberFormat="1" applyFont="1" applyFill="1" applyBorder="1" applyAlignment="1">
      <alignment horizontal="center" vertical="top"/>
    </xf>
    <xf numFmtId="3" fontId="2" fillId="3" borderId="14" xfId="0" applyNumberFormat="1" applyFont="1" applyFill="1" applyBorder="1" applyAlignment="1">
      <alignment horizontal="left" vertical="top" wrapText="1"/>
    </xf>
    <xf numFmtId="3" fontId="2" fillId="3" borderId="54" xfId="0" applyNumberFormat="1" applyFont="1" applyFill="1" applyBorder="1" applyAlignment="1">
      <alignment horizontal="left" vertical="top" wrapText="1"/>
    </xf>
    <xf numFmtId="3" fontId="2" fillId="3" borderId="72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left" vertical="top" wrapText="1"/>
    </xf>
    <xf numFmtId="3" fontId="2" fillId="5" borderId="18" xfId="0" applyNumberFormat="1" applyFont="1" applyFill="1" applyBorder="1" applyAlignment="1">
      <alignment horizontal="left" vertical="top" wrapText="1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5" borderId="4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4" fillId="5" borderId="5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7" borderId="40" xfId="0" applyNumberFormat="1" applyFont="1" applyFill="1" applyBorder="1" applyAlignment="1">
      <alignment horizontal="left" vertical="top" wrapText="1"/>
    </xf>
    <xf numFmtId="3" fontId="4" fillId="7" borderId="41" xfId="0" applyNumberFormat="1" applyFont="1" applyFill="1" applyBorder="1" applyAlignment="1">
      <alignment horizontal="left" vertical="top" wrapText="1"/>
    </xf>
    <xf numFmtId="3" fontId="4" fillId="7" borderId="18" xfId="0" applyNumberFormat="1" applyFont="1" applyFill="1" applyBorder="1" applyAlignment="1">
      <alignment horizontal="left" vertical="top" wrapText="1"/>
    </xf>
    <xf numFmtId="0" fontId="4" fillId="7" borderId="37" xfId="0" applyFont="1" applyFill="1" applyBorder="1" applyAlignment="1">
      <alignment horizontal="left" vertical="top" wrapText="1"/>
    </xf>
    <xf numFmtId="0" fontId="4" fillId="7" borderId="41" xfId="0" applyFont="1" applyFill="1" applyBorder="1" applyAlignment="1">
      <alignment horizontal="left" vertical="top" wrapText="1"/>
    </xf>
    <xf numFmtId="3" fontId="5" fillId="7" borderId="13" xfId="0" applyNumberFormat="1" applyFont="1" applyFill="1" applyBorder="1" applyAlignment="1">
      <alignment horizontal="left" vertical="top" wrapText="1"/>
    </xf>
    <xf numFmtId="3" fontId="5" fillId="7" borderId="18" xfId="0" applyNumberFormat="1" applyFont="1" applyFill="1" applyBorder="1" applyAlignment="1">
      <alignment horizontal="left" vertical="top" wrapText="1"/>
    </xf>
    <xf numFmtId="3" fontId="5" fillId="7" borderId="42" xfId="0" applyNumberFormat="1" applyFont="1" applyFill="1" applyBorder="1" applyAlignment="1">
      <alignment horizontal="left" vertical="top" wrapText="1"/>
    </xf>
    <xf numFmtId="3" fontId="5" fillId="8" borderId="46" xfId="0" applyNumberFormat="1" applyFont="1" applyFill="1" applyBorder="1" applyAlignment="1">
      <alignment horizontal="right" vertical="top" wrapText="1"/>
    </xf>
    <xf numFmtId="3" fontId="5" fillId="8" borderId="45" xfId="0" applyNumberFormat="1" applyFont="1" applyFill="1" applyBorder="1" applyAlignment="1">
      <alignment horizontal="right" vertical="top" wrapText="1"/>
    </xf>
    <xf numFmtId="3" fontId="5" fillId="8" borderId="50" xfId="0" applyNumberFormat="1" applyFont="1" applyFill="1" applyBorder="1" applyAlignment="1">
      <alignment horizontal="right" vertical="top" wrapText="1"/>
    </xf>
    <xf numFmtId="3" fontId="1" fillId="7" borderId="18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Border="1" applyAlignment="1">
      <alignment horizontal="center" vertical="top"/>
    </xf>
    <xf numFmtId="3" fontId="4" fillId="7" borderId="19" xfId="0" applyNumberFormat="1" applyFont="1" applyFill="1" applyBorder="1" applyAlignment="1">
      <alignment horizontal="left" vertical="top" wrapText="1"/>
    </xf>
    <xf numFmtId="3" fontId="5" fillId="7" borderId="59" xfId="0" applyNumberFormat="1" applyFont="1" applyFill="1" applyBorder="1" applyAlignment="1">
      <alignment horizontal="left" vertical="top" wrapText="1"/>
    </xf>
    <xf numFmtId="3" fontId="2" fillId="4" borderId="54" xfId="0" applyNumberFormat="1" applyFont="1" applyFill="1" applyBorder="1" applyAlignment="1">
      <alignment horizontal="right" vertical="top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3" fontId="2" fillId="4" borderId="69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3" fontId="2" fillId="5" borderId="42" xfId="0" applyNumberFormat="1" applyFont="1" applyFill="1" applyBorder="1" applyAlignment="1">
      <alignment horizontal="left" vertical="top" wrapText="1"/>
    </xf>
    <xf numFmtId="3" fontId="1" fillId="7" borderId="18" xfId="0" applyNumberFormat="1" applyFont="1" applyFill="1" applyBorder="1" applyAlignment="1">
      <alignment horizontal="center" vertical="top"/>
    </xf>
    <xf numFmtId="3" fontId="1" fillId="7" borderId="42" xfId="0" applyNumberFormat="1" applyFont="1" applyFill="1" applyBorder="1" applyAlignment="1">
      <alignment horizontal="center" vertical="top"/>
    </xf>
    <xf numFmtId="3" fontId="1" fillId="7" borderId="32" xfId="0" applyNumberFormat="1" applyFont="1" applyFill="1" applyBorder="1" applyAlignment="1">
      <alignment horizontal="center" vertical="top"/>
    </xf>
    <xf numFmtId="3" fontId="1" fillId="7" borderId="53" xfId="0" applyNumberFormat="1" applyFont="1" applyFill="1" applyBorder="1" applyAlignment="1">
      <alignment horizontal="center" vertical="top"/>
    </xf>
    <xf numFmtId="3" fontId="1" fillId="7" borderId="31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1" fillId="7" borderId="13" xfId="0" applyNumberFormat="1" applyFont="1" applyFill="1" applyBorder="1" applyAlignment="1">
      <alignment horizontal="left" vertical="top" wrapText="1"/>
    </xf>
    <xf numFmtId="3" fontId="2" fillId="0" borderId="78" xfId="0" applyNumberFormat="1" applyFont="1" applyFill="1" applyBorder="1" applyAlignment="1">
      <alignment horizontal="center" vertical="top" textRotation="90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2" borderId="68" xfId="0" applyNumberFormat="1" applyFont="1" applyFill="1" applyBorder="1" applyAlignment="1">
      <alignment horizontal="right" vertical="top"/>
    </xf>
    <xf numFmtId="3" fontId="2" fillId="2" borderId="12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7" borderId="40" xfId="0" applyNumberFormat="1" applyFont="1" applyFill="1" applyBorder="1" applyAlignment="1">
      <alignment horizontal="left" vertical="top" wrapText="1"/>
    </xf>
    <xf numFmtId="3" fontId="1" fillId="7" borderId="41" xfId="0" applyNumberFormat="1" applyFont="1" applyFill="1" applyBorder="1" applyAlignment="1">
      <alignment horizontal="left" vertical="top" wrapText="1"/>
    </xf>
    <xf numFmtId="3" fontId="2" fillId="8" borderId="46" xfId="0" applyNumberFormat="1" applyFont="1" applyFill="1" applyBorder="1" applyAlignment="1">
      <alignment horizontal="right" vertical="top" wrapText="1"/>
    </xf>
    <xf numFmtId="3" fontId="2" fillId="8" borderId="45" xfId="0" applyNumberFormat="1" applyFont="1" applyFill="1" applyBorder="1" applyAlignment="1">
      <alignment horizontal="right" vertical="top" wrapText="1"/>
    </xf>
    <xf numFmtId="3" fontId="2" fillId="8" borderId="43" xfId="0" applyNumberFormat="1" applyFont="1" applyFill="1" applyBorder="1" applyAlignment="1">
      <alignment horizontal="righ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right" vertical="top"/>
    </xf>
    <xf numFmtId="3" fontId="2" fillId="8" borderId="46" xfId="0" applyNumberFormat="1" applyFont="1" applyFill="1" applyBorder="1" applyAlignment="1">
      <alignment horizontal="center" vertical="top" wrapText="1"/>
    </xf>
    <xf numFmtId="3" fontId="2" fillId="8" borderId="45" xfId="0" applyNumberFormat="1" applyFont="1" applyFill="1" applyBorder="1" applyAlignment="1">
      <alignment horizontal="center" vertical="top" wrapText="1"/>
    </xf>
    <xf numFmtId="3" fontId="2" fillId="8" borderId="5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45" xfId="0" applyNumberFormat="1" applyFont="1" applyFill="1" applyBorder="1" applyAlignment="1">
      <alignment horizontal="left" vertical="top" wrapText="1"/>
    </xf>
    <xf numFmtId="3" fontId="2" fillId="8" borderId="12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66" xfId="0" applyNumberFormat="1" applyFont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left" vertical="top" wrapText="1"/>
    </xf>
    <xf numFmtId="3" fontId="1" fillId="5" borderId="33" xfId="0" applyNumberFormat="1" applyFont="1" applyFill="1" applyBorder="1" applyAlignment="1">
      <alignment horizontal="left" vertical="top" wrapText="1"/>
    </xf>
    <xf numFmtId="3" fontId="2" fillId="4" borderId="12" xfId="0" applyNumberFormat="1" applyFont="1" applyFill="1" applyBorder="1" applyAlignment="1">
      <alignment horizontal="right" vertical="top" wrapText="1"/>
    </xf>
    <xf numFmtId="3" fontId="2" fillId="4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4" borderId="74" xfId="0" applyNumberFormat="1" applyFont="1" applyFill="1" applyBorder="1" applyAlignment="1">
      <alignment horizontal="right" vertical="top" wrapText="1"/>
    </xf>
    <xf numFmtId="3" fontId="2" fillId="4" borderId="58" xfId="0" applyNumberFormat="1" applyFont="1" applyFill="1" applyBorder="1" applyAlignment="1">
      <alignment horizontal="right" vertical="top" wrapText="1"/>
    </xf>
    <xf numFmtId="0" fontId="1" fillId="7" borderId="18" xfId="0" applyFont="1" applyFill="1" applyBorder="1" applyAlignment="1">
      <alignment horizontal="left" vertical="top" wrapText="1"/>
    </xf>
    <xf numFmtId="0" fontId="1" fillId="7" borderId="42" xfId="0" applyFont="1" applyFill="1" applyBorder="1" applyAlignment="1">
      <alignment horizontal="left" vertical="top" wrapText="1"/>
    </xf>
    <xf numFmtId="0" fontId="1" fillId="7" borderId="19" xfId="0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6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/>
    </xf>
    <xf numFmtId="3" fontId="5" fillId="0" borderId="13" xfId="0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left" vertical="top"/>
    </xf>
    <xf numFmtId="3" fontId="2" fillId="2" borderId="54" xfId="0" applyNumberFormat="1" applyFont="1" applyFill="1" applyBorder="1" applyAlignment="1">
      <alignment horizontal="left" vertical="top"/>
    </xf>
    <xf numFmtId="3" fontId="2" fillId="2" borderId="72" xfId="0" applyNumberFormat="1" applyFont="1" applyFill="1" applyBorder="1" applyAlignment="1">
      <alignment horizontal="left" vertical="top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0" fontId="4" fillId="7" borderId="8" xfId="0" applyFont="1" applyFill="1" applyBorder="1" applyAlignment="1">
      <alignment horizontal="left" vertical="top" wrapText="1"/>
    </xf>
    <xf numFmtId="3" fontId="5" fillId="7" borderId="33" xfId="0" applyNumberFormat="1" applyFont="1" applyFill="1" applyBorder="1" applyAlignment="1">
      <alignment horizontal="center" vertical="top"/>
    </xf>
    <xf numFmtId="3" fontId="5" fillId="7" borderId="32" xfId="0" applyNumberFormat="1" applyFont="1" applyFill="1" applyBorder="1" applyAlignment="1">
      <alignment horizontal="center" vertical="top"/>
    </xf>
    <xf numFmtId="3" fontId="5" fillId="7" borderId="53" xfId="0" applyNumberFormat="1" applyFont="1" applyFill="1" applyBorder="1" applyAlignment="1">
      <alignment horizontal="center" vertical="top"/>
    </xf>
    <xf numFmtId="0" fontId="4" fillId="7" borderId="6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49" xfId="0" applyFont="1" applyFill="1" applyBorder="1" applyAlignment="1">
      <alignment horizontal="left" vertical="top" wrapText="1"/>
    </xf>
    <xf numFmtId="3" fontId="4" fillId="7" borderId="20" xfId="0" applyNumberFormat="1" applyFont="1" applyFill="1" applyBorder="1" applyAlignment="1">
      <alignment horizontal="left" vertical="top" wrapText="1"/>
    </xf>
    <xf numFmtId="3" fontId="4" fillId="7" borderId="8" xfId="0" applyNumberFormat="1" applyFont="1" applyFill="1" applyBorder="1" applyAlignment="1">
      <alignment horizontal="left" vertical="top" wrapText="1"/>
    </xf>
    <xf numFmtId="3" fontId="4" fillId="7" borderId="49" xfId="0" applyNumberFormat="1" applyFont="1" applyFill="1" applyBorder="1" applyAlignment="1">
      <alignment horizontal="left" vertical="top" wrapText="1"/>
    </xf>
    <xf numFmtId="3" fontId="4" fillId="7" borderId="5" xfId="0" applyNumberFormat="1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7" borderId="6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center" textRotation="90" wrapText="1"/>
    </xf>
    <xf numFmtId="3" fontId="1" fillId="0" borderId="42" xfId="0" applyNumberFormat="1" applyFont="1" applyFill="1" applyBorder="1" applyAlignment="1">
      <alignment horizontal="center" vertical="center" textRotation="90" wrapText="1"/>
    </xf>
    <xf numFmtId="3" fontId="2" fillId="0" borderId="39" xfId="0" applyNumberFormat="1" applyFont="1" applyBorder="1" applyAlignment="1">
      <alignment horizontal="center" vertical="top"/>
    </xf>
    <xf numFmtId="0" fontId="1" fillId="7" borderId="59" xfId="0" applyFont="1" applyFill="1" applyBorder="1" applyAlignment="1">
      <alignment horizontal="left" vertical="top" wrapText="1"/>
    </xf>
    <xf numFmtId="3" fontId="1" fillId="5" borderId="65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40" xfId="0" applyNumberFormat="1" applyFont="1" applyFill="1" applyBorder="1" applyAlignment="1">
      <alignment horizontal="left" vertical="top" wrapText="1"/>
    </xf>
    <xf numFmtId="3" fontId="2" fillId="8" borderId="50" xfId="0" applyNumberFormat="1" applyFont="1" applyFill="1" applyBorder="1" applyAlignment="1">
      <alignment horizontal="righ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1" fillId="7" borderId="13" xfId="0" applyNumberFormat="1" applyFont="1" applyFill="1" applyBorder="1" applyAlignment="1">
      <alignment horizontal="center" vertical="top" wrapText="1"/>
    </xf>
    <xf numFmtId="3" fontId="1" fillId="7" borderId="1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56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8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0" xfId="0" applyNumberFormat="1" applyFont="1" applyBorder="1" applyAlignment="1">
      <alignment horizontal="center" vertical="center" textRotation="90" wrapText="1"/>
    </xf>
    <xf numFmtId="164" fontId="4" fillId="0" borderId="43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69" xfId="0" applyNumberFormat="1" applyFont="1" applyBorder="1" applyAlignment="1">
      <alignment horizontal="center" vertical="center" textRotation="90" wrapText="1"/>
    </xf>
    <xf numFmtId="3" fontId="30" fillId="7" borderId="18" xfId="0" applyNumberFormat="1" applyFont="1" applyFill="1" applyBorder="1" applyAlignment="1">
      <alignment horizontal="left" vertical="top" wrapText="1"/>
    </xf>
    <xf numFmtId="3" fontId="30" fillId="7" borderId="42" xfId="0" applyNumberFormat="1" applyFont="1" applyFill="1" applyBorder="1" applyAlignment="1">
      <alignment horizontal="left" vertical="top" wrapText="1"/>
    </xf>
    <xf numFmtId="49" fontId="4" fillId="5" borderId="8" xfId="0" applyNumberFormat="1" applyFont="1" applyFill="1" applyBorder="1" applyAlignment="1">
      <alignment horizontal="left" vertical="top" wrapText="1"/>
    </xf>
    <xf numFmtId="3" fontId="30" fillId="0" borderId="18" xfId="0" applyNumberFormat="1" applyFont="1" applyFill="1" applyBorder="1" applyAlignment="1">
      <alignment horizontal="left" vertical="top" wrapText="1"/>
    </xf>
    <xf numFmtId="3" fontId="30" fillId="0" borderId="42" xfId="0" applyNumberFormat="1" applyFont="1" applyFill="1" applyBorder="1" applyAlignment="1">
      <alignment horizontal="left" vertical="top" wrapText="1"/>
    </xf>
    <xf numFmtId="3" fontId="4" fillId="5" borderId="6" xfId="0" applyNumberFormat="1" applyFont="1" applyFill="1" applyBorder="1" applyAlignment="1">
      <alignment horizontal="left" vertical="top" wrapText="1"/>
    </xf>
    <xf numFmtId="3" fontId="4" fillId="5" borderId="8" xfId="0" applyNumberFormat="1" applyFont="1" applyFill="1" applyBorder="1" applyAlignment="1">
      <alignment horizontal="left" vertical="top" wrapText="1"/>
    </xf>
    <xf numFmtId="3" fontId="4" fillId="5" borderId="49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49" xfId="0" applyNumberFormat="1" applyFont="1" applyBorder="1" applyAlignment="1">
      <alignment horizontal="center" vertical="center"/>
    </xf>
    <xf numFmtId="3" fontId="1" fillId="0" borderId="51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 textRotation="90"/>
    </xf>
    <xf numFmtId="3" fontId="1" fillId="0" borderId="43" xfId="0" applyNumberFormat="1" applyFont="1" applyBorder="1" applyAlignment="1">
      <alignment horizontal="center" vertical="center" textRotation="90"/>
    </xf>
    <xf numFmtId="3" fontId="1" fillId="7" borderId="37" xfId="0" applyNumberFormat="1" applyFont="1" applyFill="1" applyBorder="1" applyAlignment="1">
      <alignment horizontal="left" vertical="top" wrapText="1"/>
    </xf>
    <xf numFmtId="3" fontId="1" fillId="7" borderId="20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left" vertical="top" wrapText="1"/>
    </xf>
    <xf numFmtId="3" fontId="4" fillId="0" borderId="8" xfId="0" applyNumberFormat="1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top" wrapText="1"/>
    </xf>
    <xf numFmtId="3" fontId="4" fillId="5" borderId="5" xfId="0" applyNumberFormat="1" applyFont="1" applyFill="1" applyBorder="1" applyAlignment="1">
      <alignment horizontal="left" vertical="top" wrapText="1"/>
    </xf>
    <xf numFmtId="49" fontId="4" fillId="7" borderId="8" xfId="0" applyNumberFormat="1" applyFont="1" applyFill="1" applyBorder="1" applyAlignment="1">
      <alignment horizontal="left" vertical="top" wrapText="1"/>
    </xf>
    <xf numFmtId="49" fontId="4" fillId="7" borderId="5" xfId="0" applyNumberFormat="1" applyFont="1" applyFill="1" applyBorder="1" applyAlignment="1">
      <alignment horizontal="left" vertical="top" wrapText="1"/>
    </xf>
    <xf numFmtId="3" fontId="15" fillId="7" borderId="59" xfId="0" applyNumberFormat="1" applyFont="1" applyFill="1" applyBorder="1" applyAlignment="1">
      <alignment horizontal="left" vertical="top" wrapText="1"/>
    </xf>
    <xf numFmtId="3" fontId="15" fillId="7" borderId="18" xfId="0" applyNumberFormat="1" applyFont="1" applyFill="1" applyBorder="1" applyAlignment="1">
      <alignment horizontal="left" vertical="top" wrapText="1"/>
    </xf>
    <xf numFmtId="3" fontId="15" fillId="7" borderId="19" xfId="0" applyNumberFormat="1" applyFont="1" applyFill="1" applyBorder="1" applyAlignment="1">
      <alignment horizontal="left" vertical="top" wrapText="1"/>
    </xf>
    <xf numFmtId="3" fontId="13" fillId="8" borderId="46" xfId="0" applyNumberFormat="1" applyFont="1" applyFill="1" applyBorder="1" applyAlignment="1">
      <alignment horizontal="center" vertical="top" wrapText="1"/>
    </xf>
    <xf numFmtId="3" fontId="13" fillId="8" borderId="45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49" fontId="2" fillId="3" borderId="62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5" borderId="42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left" vertical="top" wrapText="1"/>
    </xf>
    <xf numFmtId="3" fontId="4" fillId="0" borderId="32" xfId="0" applyNumberFormat="1" applyFont="1" applyFill="1" applyBorder="1" applyAlignment="1">
      <alignment horizontal="left" vertical="top" wrapText="1"/>
    </xf>
    <xf numFmtId="14" fontId="22" fillId="7" borderId="8" xfId="0" applyNumberFormat="1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left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center" vertical="top"/>
    </xf>
    <xf numFmtId="1" fontId="14" fillId="0" borderId="59" xfId="0" applyNumberFormat="1" applyFont="1" applyFill="1" applyBorder="1" applyAlignment="1">
      <alignment horizontal="center" vertical="center" textRotation="90" wrapText="1"/>
    </xf>
    <xf numFmtId="1" fontId="14" fillId="0" borderId="19" xfId="0" applyNumberFormat="1" applyFont="1" applyFill="1" applyBorder="1" applyAlignment="1">
      <alignment horizontal="center" vertical="center" textRotation="90" wrapText="1"/>
    </xf>
    <xf numFmtId="1" fontId="14" fillId="0" borderId="18" xfId="0" applyNumberFormat="1" applyFont="1" applyFill="1" applyBorder="1" applyAlignment="1">
      <alignment horizontal="center" vertical="center" textRotation="90" wrapText="1"/>
    </xf>
    <xf numFmtId="1" fontId="14" fillId="0" borderId="42" xfId="0" applyNumberFormat="1" applyFont="1" applyFill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5" fillId="0" borderId="38" xfId="0" applyNumberFormat="1" applyFont="1" applyFill="1" applyBorder="1" applyAlignment="1">
      <alignment horizontal="center" vertical="top"/>
    </xf>
    <xf numFmtId="3" fontId="5" fillId="0" borderId="21" xfId="0" applyNumberFormat="1" applyFont="1" applyFill="1" applyBorder="1" applyAlignment="1">
      <alignment horizontal="center" vertical="top"/>
    </xf>
    <xf numFmtId="1" fontId="14" fillId="0" borderId="13" xfId="0" applyNumberFormat="1" applyFont="1" applyFill="1" applyBorder="1" applyAlignment="1">
      <alignment horizontal="center" vertical="center" textRotation="90" wrapText="1"/>
    </xf>
    <xf numFmtId="1" fontId="14" fillId="7" borderId="59" xfId="0" applyNumberFormat="1" applyFont="1" applyFill="1" applyBorder="1" applyAlignment="1">
      <alignment horizontal="center" vertical="center" textRotation="90" wrapText="1"/>
    </xf>
    <xf numFmtId="1" fontId="14" fillId="7" borderId="19" xfId="0" applyNumberFormat="1" applyFont="1" applyFill="1" applyBorder="1" applyAlignment="1">
      <alignment horizontal="center" vertical="center" textRotation="90" wrapText="1"/>
    </xf>
    <xf numFmtId="3" fontId="1" fillId="7" borderId="61" xfId="0" applyNumberFormat="1" applyFont="1" applyFill="1" applyBorder="1" applyAlignment="1">
      <alignment horizontal="left" vertical="top" wrapText="1"/>
    </xf>
    <xf numFmtId="3" fontId="1" fillId="7" borderId="56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center" vertical="top"/>
    </xf>
    <xf numFmtId="3" fontId="2" fillId="2" borderId="69" xfId="0" applyNumberFormat="1" applyFont="1" applyFill="1" applyBorder="1" applyAlignment="1">
      <alignment horizontal="center" vertical="top"/>
    </xf>
    <xf numFmtId="49" fontId="4" fillId="5" borderId="59" xfId="0" applyNumberFormat="1" applyFont="1" applyFill="1" applyBorder="1" applyAlignment="1">
      <alignment horizontal="center" vertical="top"/>
    </xf>
    <xf numFmtId="49" fontId="4" fillId="5" borderId="18" xfId="0" applyNumberFormat="1" applyFont="1" applyFill="1" applyBorder="1" applyAlignment="1">
      <alignment horizontal="center" vertical="top"/>
    </xf>
    <xf numFmtId="49" fontId="4" fillId="5" borderId="4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horizontal="center" vertical="center" textRotation="90" wrapText="1"/>
    </xf>
    <xf numFmtId="1" fontId="14" fillId="0" borderId="43" xfId="0" applyNumberFormat="1" applyFont="1" applyFill="1" applyBorder="1" applyAlignment="1">
      <alignment horizontal="center" vertical="center" textRotation="90" wrapText="1"/>
    </xf>
    <xf numFmtId="3" fontId="5" fillId="5" borderId="64" xfId="0" applyNumberFormat="1" applyFont="1" applyFill="1" applyBorder="1" applyAlignment="1">
      <alignment horizontal="center" vertical="top"/>
    </xf>
    <xf numFmtId="3" fontId="5" fillId="5" borderId="68" xfId="0" applyNumberFormat="1" applyFont="1" applyFill="1" applyBorder="1" applyAlignment="1">
      <alignment horizontal="center" vertical="top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left" vertical="top" wrapText="1"/>
    </xf>
    <xf numFmtId="3" fontId="1" fillId="0" borderId="38" xfId="0" applyNumberFormat="1" applyFont="1" applyFill="1" applyBorder="1" applyAlignment="1">
      <alignment horizontal="center" vertical="top"/>
    </xf>
    <xf numFmtId="3" fontId="1" fillId="0" borderId="21" xfId="0" applyNumberFormat="1" applyFont="1" applyFill="1" applyBorder="1" applyAlignment="1">
      <alignment horizontal="center" vertical="top"/>
    </xf>
    <xf numFmtId="3" fontId="1" fillId="7" borderId="3" xfId="0" applyNumberFormat="1" applyFont="1" applyFill="1" applyBorder="1" applyAlignment="1">
      <alignment horizontal="left" vertical="top" wrapText="1"/>
    </xf>
    <xf numFmtId="3" fontId="1" fillId="7" borderId="4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Fill="1" applyBorder="1" applyAlignment="1">
      <alignment horizontal="left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1" fontId="14" fillId="7" borderId="42" xfId="0" applyNumberFormat="1" applyFont="1" applyFill="1" applyBorder="1" applyAlignment="1">
      <alignment horizontal="center" vertical="center" textRotation="90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" fontId="14" fillId="0" borderId="59" xfId="0" applyNumberFormat="1" applyFont="1" applyBorder="1" applyAlignment="1">
      <alignment horizontal="center" vertical="center" textRotation="90"/>
    </xf>
    <xf numFmtId="1" fontId="14" fillId="0" borderId="18" xfId="0" applyNumberFormat="1" applyFont="1" applyBorder="1" applyAlignment="1">
      <alignment horizontal="center" vertical="center" textRotation="90"/>
    </xf>
    <xf numFmtId="1" fontId="14" fillId="0" borderId="42" xfId="0" applyNumberFormat="1" applyFont="1" applyBorder="1" applyAlignment="1">
      <alignment horizontal="center" vertical="center" textRotation="90"/>
    </xf>
    <xf numFmtId="1" fontId="14" fillId="7" borderId="59" xfId="0" applyNumberFormat="1" applyFont="1" applyFill="1" applyBorder="1" applyAlignment="1">
      <alignment horizontal="center" vertical="center" textRotation="90"/>
    </xf>
    <xf numFmtId="1" fontId="14" fillId="7" borderId="18" xfId="0" applyNumberFormat="1" applyFont="1" applyFill="1" applyBorder="1" applyAlignment="1">
      <alignment horizontal="center" vertical="center" textRotation="90"/>
    </xf>
    <xf numFmtId="0" fontId="4" fillId="7" borderId="40" xfId="0" applyFont="1" applyFill="1" applyBorder="1" applyAlignment="1">
      <alignment horizontal="left" vertical="top" wrapText="1"/>
    </xf>
    <xf numFmtId="3" fontId="1" fillId="7" borderId="8" xfId="0" applyNumberFormat="1" applyFont="1" applyFill="1" applyBorder="1" applyAlignment="1">
      <alignment horizontal="center" vertical="top" wrapText="1"/>
    </xf>
    <xf numFmtId="3" fontId="1" fillId="7" borderId="5" xfId="0" applyNumberFormat="1" applyFont="1" applyFill="1" applyBorder="1" applyAlignment="1">
      <alignment horizontal="center" vertical="top" wrapText="1"/>
    </xf>
    <xf numFmtId="3" fontId="10" fillId="7" borderId="59" xfId="0" applyNumberFormat="1" applyFont="1" applyFill="1" applyBorder="1" applyAlignment="1">
      <alignment horizontal="left" vertical="top" wrapText="1"/>
    </xf>
    <xf numFmtId="3" fontId="10" fillId="7" borderId="18" xfId="0" applyNumberFormat="1" applyFont="1" applyFill="1" applyBorder="1" applyAlignment="1">
      <alignment horizontal="left" vertical="top" wrapText="1"/>
    </xf>
    <xf numFmtId="3" fontId="10" fillId="7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1" fontId="14" fillId="7" borderId="42" xfId="0" applyNumberFormat="1" applyFont="1" applyFill="1" applyBorder="1" applyAlignment="1">
      <alignment horizontal="center" vertical="center" textRotation="90"/>
    </xf>
    <xf numFmtId="3" fontId="4" fillId="7" borderId="17" xfId="0" applyNumberFormat="1" applyFont="1" applyFill="1" applyBorder="1" applyAlignment="1">
      <alignment horizontal="left" vertical="top" wrapText="1"/>
    </xf>
    <xf numFmtId="3" fontId="4" fillId="7" borderId="62" xfId="0" applyNumberFormat="1" applyFont="1" applyFill="1" applyBorder="1" applyAlignment="1">
      <alignment horizontal="left" vertical="top" wrapText="1"/>
    </xf>
    <xf numFmtId="3" fontId="4" fillId="5" borderId="6" xfId="0" applyNumberFormat="1" applyFont="1" applyFill="1" applyBorder="1" applyAlignment="1">
      <alignment horizontal="center" vertical="top" wrapText="1"/>
    </xf>
    <xf numFmtId="3" fontId="4" fillId="5" borderId="8" xfId="0" applyNumberFormat="1" applyFont="1" applyFill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7" borderId="8" xfId="0" applyNumberFormat="1" applyFont="1" applyFill="1" applyBorder="1" applyAlignment="1">
      <alignment horizontal="center" vertical="top" wrapText="1"/>
    </xf>
    <xf numFmtId="1" fontId="14" fillId="7" borderId="18" xfId="0" applyNumberFormat="1" applyFont="1" applyFill="1" applyBorder="1" applyAlignment="1">
      <alignment horizontal="center" vertical="center" textRotation="90" wrapText="1"/>
    </xf>
    <xf numFmtId="3" fontId="4" fillId="7" borderId="37" xfId="0" applyNumberFormat="1" applyFont="1" applyFill="1" applyBorder="1" applyAlignment="1">
      <alignment horizontal="left" vertical="top" wrapText="1"/>
    </xf>
    <xf numFmtId="3" fontId="5" fillId="0" borderId="31" xfId="0" applyNumberFormat="1" applyFont="1" applyFill="1" applyBorder="1" applyAlignment="1">
      <alignment horizontal="center" vertical="top"/>
    </xf>
    <xf numFmtId="3" fontId="2" fillId="0" borderId="42" xfId="0" applyNumberFormat="1" applyFont="1" applyFill="1" applyBorder="1" applyAlignment="1">
      <alignment vertical="top" textRotation="90" wrapText="1"/>
    </xf>
    <xf numFmtId="3" fontId="5" fillId="0" borderId="60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left" vertical="top" wrapText="1"/>
    </xf>
    <xf numFmtId="3" fontId="14" fillId="0" borderId="59" xfId="0" applyNumberFormat="1" applyFont="1" applyBorder="1" applyAlignment="1">
      <alignment horizontal="center" vertical="center" textRotation="90"/>
    </xf>
    <xf numFmtId="3" fontId="14" fillId="0" borderId="19" xfId="0" applyNumberFormat="1" applyFont="1" applyBorder="1" applyAlignment="1">
      <alignment horizontal="center" vertical="center" textRotation="90"/>
    </xf>
    <xf numFmtId="3" fontId="13" fillId="8" borderId="50" xfId="0" applyNumberFormat="1" applyFont="1" applyFill="1" applyBorder="1" applyAlignment="1">
      <alignment horizontal="right" vertical="top" wrapText="1"/>
    </xf>
    <xf numFmtId="1" fontId="14" fillId="0" borderId="59" xfId="0" applyNumberFormat="1" applyFont="1" applyFill="1" applyBorder="1" applyAlignment="1">
      <alignment horizontal="center" vertical="top" textRotation="90" wrapText="1"/>
    </xf>
    <xf numFmtId="1" fontId="14" fillId="0" borderId="18" xfId="0" applyNumberFormat="1" applyFont="1" applyFill="1" applyBorder="1" applyAlignment="1">
      <alignment horizontal="center" vertical="top" textRotation="90" wrapText="1"/>
    </xf>
    <xf numFmtId="1" fontId="14" fillId="0" borderId="42" xfId="0" applyNumberFormat="1" applyFont="1" applyFill="1" applyBorder="1" applyAlignment="1">
      <alignment horizontal="center" vertical="top" textRotation="90" wrapText="1"/>
    </xf>
    <xf numFmtId="164" fontId="17" fillId="7" borderId="0" xfId="0" applyNumberFormat="1" applyFont="1" applyFill="1" applyBorder="1" applyAlignment="1">
      <alignment horizontal="center" vertical="top" wrapText="1"/>
    </xf>
    <xf numFmtId="3" fontId="4" fillId="5" borderId="16" xfId="0" applyNumberFormat="1" applyFont="1" applyFill="1" applyBorder="1" applyAlignment="1">
      <alignment horizontal="left" vertical="top" wrapText="1"/>
    </xf>
    <xf numFmtId="3" fontId="5" fillId="0" borderId="33" xfId="0" applyNumberFormat="1" applyFont="1" applyFill="1" applyBorder="1" applyAlignment="1">
      <alignment horizontal="left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4" fontId="4" fillId="7" borderId="0" xfId="0" applyNumberFormat="1" applyFont="1" applyFill="1" applyBorder="1" applyAlignment="1">
      <alignment horizontal="center" vertical="top" wrapText="1"/>
    </xf>
    <xf numFmtId="3" fontId="5" fillId="0" borderId="31" xfId="0" applyNumberFormat="1" applyFont="1" applyBorder="1" applyAlignment="1">
      <alignment horizontal="center" vertical="top"/>
    </xf>
    <xf numFmtId="3" fontId="4" fillId="5" borderId="20" xfId="0" applyNumberFormat="1" applyFont="1" applyFill="1" applyBorder="1" applyAlignment="1">
      <alignment horizontal="left" vertical="top" wrapText="1"/>
    </xf>
    <xf numFmtId="3" fontId="4" fillId="0" borderId="21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5" borderId="22" xfId="0" applyNumberFormat="1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0" borderId="21" xfId="0" applyNumberFormat="1" applyFont="1" applyBorder="1" applyAlignment="1">
      <alignment horizontal="center" vertical="center" textRotation="90"/>
    </xf>
    <xf numFmtId="164" fontId="4" fillId="0" borderId="36" xfId="0" applyNumberFormat="1" applyFont="1" applyBorder="1" applyAlignment="1">
      <alignment horizontal="center" vertical="center" textRotation="90" wrapText="1"/>
    </xf>
    <xf numFmtId="164" fontId="4" fillId="0" borderId="48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18" xfId="0" applyNumberFormat="1" applyFont="1" applyBorder="1" applyAlignment="1">
      <alignment horizontal="center" vertical="center" textRotation="90" wrapText="1"/>
    </xf>
    <xf numFmtId="49" fontId="4" fillId="0" borderId="19" xfId="0" applyNumberFormat="1" applyFont="1" applyBorder="1" applyAlignment="1">
      <alignment horizontal="center" vertical="center" textRotation="90" wrapText="1"/>
    </xf>
    <xf numFmtId="1" fontId="14" fillId="0" borderId="38" xfId="0" applyNumberFormat="1" applyFont="1" applyBorder="1" applyAlignment="1">
      <alignment horizontal="center" vertical="center" textRotation="90" wrapText="1"/>
    </xf>
    <xf numFmtId="1" fontId="14" fillId="0" borderId="31" xfId="0" applyNumberFormat="1" applyFont="1" applyBorder="1" applyAlignment="1">
      <alignment horizontal="center" vertical="center" textRotation="90" wrapText="1"/>
    </xf>
    <xf numFmtId="1" fontId="14" fillId="0" borderId="21" xfId="0" applyNumberFormat="1" applyFont="1" applyBorder="1" applyAlignment="1">
      <alignment horizontal="center" vertical="center" textRotation="90" wrapText="1"/>
    </xf>
    <xf numFmtId="49" fontId="4" fillId="7" borderId="59" xfId="0" applyNumberFormat="1" applyFont="1" applyFill="1" applyBorder="1" applyAlignment="1">
      <alignment horizontal="center" vertical="top"/>
    </xf>
    <xf numFmtId="49" fontId="4" fillId="7" borderId="18" xfId="0" applyNumberFormat="1" applyFont="1" applyFill="1" applyBorder="1" applyAlignment="1">
      <alignment horizontal="center" vertical="top"/>
    </xf>
    <xf numFmtId="49" fontId="4" fillId="7" borderId="42" xfId="0" applyNumberFormat="1" applyFont="1" applyFill="1" applyBorder="1" applyAlignment="1">
      <alignment horizontal="center" vertical="top"/>
    </xf>
    <xf numFmtId="3" fontId="4" fillId="7" borderId="6" xfId="0" applyNumberFormat="1" applyFont="1" applyFill="1" applyBorder="1" applyAlignment="1">
      <alignment horizontal="center" vertical="top" wrapText="1"/>
    </xf>
    <xf numFmtId="3" fontId="2" fillId="0" borderId="33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Fill="1" applyBorder="1" applyAlignment="1">
      <alignment horizontal="center" vertical="top"/>
    </xf>
    <xf numFmtId="3" fontId="5" fillId="0" borderId="57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center" vertical="top"/>
    </xf>
    <xf numFmtId="49" fontId="4" fillId="5" borderId="19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 textRotation="90" wrapText="1"/>
    </xf>
    <xf numFmtId="49" fontId="4" fillId="0" borderId="59" xfId="0" applyNumberFormat="1" applyFont="1" applyBorder="1" applyAlignment="1">
      <alignment horizontal="center" vertical="top"/>
    </xf>
    <xf numFmtId="49" fontId="4" fillId="0" borderId="42" xfId="0" applyNumberFormat="1" applyFont="1" applyBorder="1" applyAlignment="1">
      <alignment horizontal="center" vertical="top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CC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49"/>
  <sheetViews>
    <sheetView tabSelected="1" zoomScaleNormal="100" zoomScaleSheetLayoutView="90" workbookViewId="0">
      <selection activeCell="R22" sqref="R22"/>
    </sheetView>
  </sheetViews>
  <sheetFormatPr defaultRowHeight="12.75" x14ac:dyDescent="0.2"/>
  <cols>
    <col min="1" max="3" width="2.42578125" style="118" customWidth="1"/>
    <col min="4" max="4" width="31" style="77" customWidth="1"/>
    <col min="5" max="6" width="3" style="89" customWidth="1"/>
    <col min="7" max="7" width="9.7109375" style="208" customWidth="1"/>
    <col min="8" max="8" width="8.7109375" style="337" customWidth="1"/>
    <col min="9" max="10" width="8" style="244" customWidth="1"/>
    <col min="11" max="11" width="23.5703125" style="77" customWidth="1"/>
    <col min="12" max="13" width="5.5703125" style="89" customWidth="1"/>
    <col min="14" max="14" width="5.5703125" style="80" customWidth="1"/>
    <col min="15" max="15" width="11.140625" style="76" customWidth="1"/>
    <col min="16" max="16384" width="9.140625" style="76"/>
  </cols>
  <sheetData>
    <row r="1" spans="1:15" s="22" customFormat="1" ht="46.5" customHeight="1" x14ac:dyDescent="0.2">
      <c r="A1" s="768"/>
      <c r="B1" s="768"/>
      <c r="C1" s="768"/>
      <c r="D1" s="768"/>
      <c r="E1" s="769"/>
      <c r="F1" s="770"/>
      <c r="G1" s="771"/>
      <c r="H1" s="768"/>
      <c r="I1" s="768"/>
      <c r="J1" s="1661" t="s">
        <v>381</v>
      </c>
      <c r="K1" s="1661"/>
      <c r="L1" s="1661"/>
      <c r="M1" s="1661"/>
      <c r="N1" s="1661"/>
    </row>
    <row r="2" spans="1:15" s="22" customFormat="1" ht="46.5" customHeight="1" x14ac:dyDescent="0.2">
      <c r="A2" s="768"/>
      <c r="B2" s="768"/>
      <c r="C2" s="768"/>
      <c r="D2" s="768"/>
      <c r="E2" s="769"/>
      <c r="F2" s="770"/>
      <c r="G2" s="771"/>
      <c r="H2" s="768"/>
      <c r="I2" s="768"/>
      <c r="J2" s="1661" t="s">
        <v>400</v>
      </c>
      <c r="K2" s="1661"/>
      <c r="L2" s="1661"/>
      <c r="M2" s="1661"/>
      <c r="N2" s="1661"/>
    </row>
    <row r="3" spans="1:15" s="267" customFormat="1" ht="15.75" x14ac:dyDescent="0.2">
      <c r="A3" s="1667" t="s">
        <v>249</v>
      </c>
      <c r="B3" s="1667"/>
      <c r="C3" s="1667"/>
      <c r="D3" s="1667"/>
      <c r="E3" s="1667"/>
      <c r="F3" s="1667"/>
      <c r="G3" s="1667"/>
      <c r="H3" s="1667"/>
      <c r="I3" s="1667"/>
      <c r="J3" s="1667"/>
      <c r="K3" s="1667"/>
      <c r="L3" s="1667"/>
      <c r="M3" s="1667"/>
      <c r="N3" s="1667"/>
    </row>
    <row r="4" spans="1:15" s="267" customFormat="1" ht="15.75" x14ac:dyDescent="0.2">
      <c r="A4" s="1668" t="s">
        <v>32</v>
      </c>
      <c r="B4" s="1668"/>
      <c r="C4" s="1668"/>
      <c r="D4" s="1668"/>
      <c r="E4" s="1668"/>
      <c r="F4" s="1668"/>
      <c r="G4" s="1668"/>
      <c r="H4" s="1668"/>
      <c r="I4" s="1668"/>
      <c r="J4" s="1668"/>
      <c r="K4" s="1668"/>
      <c r="L4" s="1668"/>
      <c r="M4" s="1668"/>
      <c r="N4" s="1668"/>
    </row>
    <row r="5" spans="1:15" s="267" customFormat="1" ht="15.75" x14ac:dyDescent="0.2">
      <c r="A5" s="1669" t="s">
        <v>72</v>
      </c>
      <c r="B5" s="1669"/>
      <c r="C5" s="1669"/>
      <c r="D5" s="1669"/>
      <c r="E5" s="1669"/>
      <c r="F5" s="1669"/>
      <c r="G5" s="1669"/>
      <c r="H5" s="1669"/>
      <c r="I5" s="1669"/>
      <c r="J5" s="1669"/>
      <c r="K5" s="1669"/>
      <c r="L5" s="1669"/>
      <c r="M5" s="1669"/>
      <c r="N5" s="1669"/>
    </row>
    <row r="6" spans="1:15" ht="20.25" customHeight="1" thickBot="1" x14ac:dyDescent="0.25">
      <c r="A6" s="207"/>
      <c r="B6" s="207"/>
      <c r="C6" s="1670" t="s">
        <v>149</v>
      </c>
      <c r="D6" s="1670"/>
      <c r="E6" s="1670"/>
      <c r="F6" s="1670"/>
      <c r="G6" s="1670"/>
      <c r="H6" s="1670"/>
      <c r="I6" s="1670"/>
      <c r="J6" s="1670"/>
      <c r="K6" s="1670"/>
      <c r="L6" s="1670"/>
      <c r="M6" s="1670"/>
      <c r="N6" s="1670"/>
    </row>
    <row r="7" spans="1:15" ht="24" customHeight="1" x14ac:dyDescent="0.2">
      <c r="A7" s="1671" t="s">
        <v>9</v>
      </c>
      <c r="B7" s="1675" t="s">
        <v>10</v>
      </c>
      <c r="C7" s="1675" t="s">
        <v>11</v>
      </c>
      <c r="D7" s="1679" t="s">
        <v>25</v>
      </c>
      <c r="E7" s="1682" t="s">
        <v>12</v>
      </c>
      <c r="F7" s="1685" t="s">
        <v>13</v>
      </c>
      <c r="G7" s="1705" t="s">
        <v>14</v>
      </c>
      <c r="H7" s="1692" t="s">
        <v>247</v>
      </c>
      <c r="I7" s="1708" t="s">
        <v>146</v>
      </c>
      <c r="J7" s="1692" t="s">
        <v>176</v>
      </c>
      <c r="K7" s="1695" t="s">
        <v>49</v>
      </c>
      <c r="L7" s="1696"/>
      <c r="M7" s="1696"/>
      <c r="N7" s="1697"/>
    </row>
    <row r="8" spans="1:15" ht="24" customHeight="1" x14ac:dyDescent="0.2">
      <c r="A8" s="1672"/>
      <c r="B8" s="1676"/>
      <c r="C8" s="1676"/>
      <c r="D8" s="1680"/>
      <c r="E8" s="1683"/>
      <c r="F8" s="1686"/>
      <c r="G8" s="1706"/>
      <c r="H8" s="1693"/>
      <c r="I8" s="1709"/>
      <c r="J8" s="1693"/>
      <c r="K8" s="1698" t="s">
        <v>25</v>
      </c>
      <c r="L8" s="1701" t="s">
        <v>86</v>
      </c>
      <c r="M8" s="1701"/>
      <c r="N8" s="1702"/>
    </row>
    <row r="9" spans="1:15" ht="21.75" customHeight="1" x14ac:dyDescent="0.2">
      <c r="A9" s="1673"/>
      <c r="B9" s="1677"/>
      <c r="C9" s="1677"/>
      <c r="D9" s="1680"/>
      <c r="E9" s="1683"/>
      <c r="F9" s="1686"/>
      <c r="G9" s="1706"/>
      <c r="H9" s="1693"/>
      <c r="I9" s="1709"/>
      <c r="J9" s="1693"/>
      <c r="K9" s="1699"/>
      <c r="L9" s="1703" t="s">
        <v>73</v>
      </c>
      <c r="M9" s="1688" t="s">
        <v>96</v>
      </c>
      <c r="N9" s="1690" t="s">
        <v>179</v>
      </c>
    </row>
    <row r="10" spans="1:15" ht="63.75" customHeight="1" thickBot="1" x14ac:dyDescent="0.25">
      <c r="A10" s="1674"/>
      <c r="B10" s="1678"/>
      <c r="C10" s="1678"/>
      <c r="D10" s="1681"/>
      <c r="E10" s="1684"/>
      <c r="F10" s="1687"/>
      <c r="G10" s="1707"/>
      <c r="H10" s="1694"/>
      <c r="I10" s="1710"/>
      <c r="J10" s="1694"/>
      <c r="K10" s="1700"/>
      <c r="L10" s="1704"/>
      <c r="M10" s="1689"/>
      <c r="N10" s="1691"/>
    </row>
    <row r="11" spans="1:15" ht="13.5" thickBot="1" x14ac:dyDescent="0.25">
      <c r="A11" s="1733" t="s">
        <v>111</v>
      </c>
      <c r="B11" s="1734"/>
      <c r="C11" s="1734"/>
      <c r="D11" s="1734"/>
      <c r="E11" s="1734"/>
      <c r="F11" s="1734"/>
      <c r="G11" s="1734"/>
      <c r="H11" s="1735"/>
      <c r="I11" s="1734"/>
      <c r="J11" s="1734"/>
      <c r="K11" s="1734"/>
      <c r="L11" s="1734"/>
      <c r="M11" s="1734"/>
      <c r="N11" s="1736"/>
    </row>
    <row r="12" spans="1:15" ht="13.5" thickBot="1" x14ac:dyDescent="0.25">
      <c r="A12" s="1737" t="s">
        <v>33</v>
      </c>
      <c r="B12" s="1738"/>
      <c r="C12" s="1738"/>
      <c r="D12" s="1738"/>
      <c r="E12" s="1738"/>
      <c r="F12" s="1738"/>
      <c r="G12" s="1738"/>
      <c r="H12" s="1738"/>
      <c r="I12" s="1738"/>
      <c r="J12" s="1738"/>
      <c r="K12" s="1738"/>
      <c r="L12" s="1738"/>
      <c r="M12" s="1738"/>
      <c r="N12" s="1739"/>
    </row>
    <row r="13" spans="1:15" ht="13.5" thickBot="1" x14ac:dyDescent="0.25">
      <c r="A13" s="190" t="s">
        <v>16</v>
      </c>
      <c r="B13" s="1740" t="s">
        <v>40</v>
      </c>
      <c r="C13" s="1741"/>
      <c r="D13" s="1741"/>
      <c r="E13" s="1741"/>
      <c r="F13" s="1741"/>
      <c r="G13" s="1741"/>
      <c r="H13" s="1741"/>
      <c r="I13" s="1741"/>
      <c r="J13" s="1741"/>
      <c r="K13" s="1741"/>
      <c r="L13" s="1741"/>
      <c r="M13" s="1741"/>
      <c r="N13" s="1742"/>
    </row>
    <row r="14" spans="1:15" ht="13.5" thickBot="1" x14ac:dyDescent="0.25">
      <c r="A14" s="510" t="s">
        <v>16</v>
      </c>
      <c r="B14" s="13" t="s">
        <v>16</v>
      </c>
      <c r="C14" s="1743" t="s">
        <v>127</v>
      </c>
      <c r="D14" s="1744"/>
      <c r="E14" s="1744"/>
      <c r="F14" s="1744"/>
      <c r="G14" s="1745"/>
      <c r="H14" s="1745"/>
      <c r="I14" s="1745"/>
      <c r="J14" s="1745"/>
      <c r="K14" s="1745"/>
      <c r="L14" s="1745"/>
      <c r="M14" s="1745"/>
      <c r="N14" s="1746"/>
    </row>
    <row r="15" spans="1:15" s="100" customFormat="1" ht="12.75" customHeight="1" x14ac:dyDescent="0.2">
      <c r="A15" s="7" t="s">
        <v>16</v>
      </c>
      <c r="B15" s="4" t="s">
        <v>16</v>
      </c>
      <c r="C15" s="1727" t="s">
        <v>16</v>
      </c>
      <c r="D15" s="1728" t="s">
        <v>53</v>
      </c>
      <c r="E15" s="1730"/>
      <c r="F15" s="1731">
        <v>2</v>
      </c>
      <c r="G15" s="157" t="s">
        <v>17</v>
      </c>
      <c r="H15" s="346">
        <v>24607</v>
      </c>
      <c r="I15" s="578">
        <v>24085.9</v>
      </c>
      <c r="J15" s="1106">
        <v>24054.1</v>
      </c>
      <c r="K15" s="351"/>
      <c r="L15" s="512"/>
      <c r="M15" s="345"/>
      <c r="N15" s="514"/>
      <c r="O15" s="575"/>
    </row>
    <row r="16" spans="1:15" s="100" customFormat="1" x14ac:dyDescent="0.2">
      <c r="A16" s="8"/>
      <c r="B16" s="9"/>
      <c r="C16" s="1715"/>
      <c r="D16" s="1729"/>
      <c r="E16" s="1721"/>
      <c r="F16" s="1724"/>
      <c r="G16" s="27" t="s">
        <v>20</v>
      </c>
      <c r="H16" s="352">
        <v>36249.1</v>
      </c>
      <c r="I16" s="352">
        <f>32948.9+3.2</f>
        <v>32952.1</v>
      </c>
      <c r="J16" s="1033">
        <v>32948.9</v>
      </c>
      <c r="K16" s="517"/>
      <c r="L16" s="513"/>
      <c r="M16" s="353"/>
      <c r="N16" s="515"/>
    </row>
    <row r="17" spans="1:17" s="100" customFormat="1" x14ac:dyDescent="0.2">
      <c r="A17" s="8"/>
      <c r="B17" s="9"/>
      <c r="C17" s="1573"/>
      <c r="D17" s="576"/>
      <c r="E17" s="101"/>
      <c r="F17" s="1566"/>
      <c r="G17" s="545" t="s">
        <v>52</v>
      </c>
      <c r="H17" s="364">
        <v>5464.2</v>
      </c>
      <c r="I17" s="352">
        <v>5358.2</v>
      </c>
      <c r="J17" s="1033">
        <v>5358.2</v>
      </c>
      <c r="K17" s="517"/>
      <c r="L17" s="513"/>
      <c r="M17" s="353"/>
      <c r="N17" s="515"/>
    </row>
    <row r="18" spans="1:17" s="100" customFormat="1" x14ac:dyDescent="0.2">
      <c r="A18" s="8"/>
      <c r="B18" s="9"/>
      <c r="C18" s="1573"/>
      <c r="D18" s="576"/>
      <c r="E18" s="101"/>
      <c r="F18" s="1566"/>
      <c r="G18" s="868" t="s">
        <v>108</v>
      </c>
      <c r="H18" s="347">
        <v>592.70000000000005</v>
      </c>
      <c r="I18" s="364"/>
      <c r="J18" s="217"/>
      <c r="K18" s="517"/>
      <c r="L18" s="513"/>
      <c r="M18" s="353"/>
      <c r="N18" s="515"/>
    </row>
    <row r="19" spans="1:17" s="100" customFormat="1" x14ac:dyDescent="0.2">
      <c r="A19" s="8"/>
      <c r="B19" s="9"/>
      <c r="C19" s="1573"/>
      <c r="D19" s="576"/>
      <c r="E19" s="101"/>
      <c r="F19" s="1566"/>
      <c r="G19" s="644" t="s">
        <v>317</v>
      </c>
      <c r="H19" s="381">
        <v>38.700000000000003</v>
      </c>
      <c r="I19" s="381">
        <v>86.2</v>
      </c>
      <c r="J19" s="289"/>
      <c r="K19" s="517"/>
      <c r="L19" s="513"/>
      <c r="M19" s="353"/>
      <c r="N19" s="515"/>
    </row>
    <row r="20" spans="1:17" s="100" customFormat="1" ht="16.5" customHeight="1" x14ac:dyDescent="0.2">
      <c r="A20" s="8"/>
      <c r="B20" s="1572"/>
      <c r="C20" s="18"/>
      <c r="D20" s="1732" t="s">
        <v>124</v>
      </c>
      <c r="E20" s="144"/>
      <c r="F20" s="1566"/>
      <c r="G20" s="544"/>
      <c r="H20" s="577"/>
      <c r="I20" s="577"/>
      <c r="J20" s="789"/>
      <c r="K20" s="517" t="s">
        <v>105</v>
      </c>
      <c r="L20" s="356">
        <v>45</v>
      </c>
      <c r="M20" s="873" t="s">
        <v>106</v>
      </c>
      <c r="N20" s="358" t="s">
        <v>106</v>
      </c>
      <c r="O20" s="575"/>
      <c r="P20" s="575"/>
      <c r="Q20" s="575"/>
    </row>
    <row r="21" spans="1:17" s="100" customFormat="1" ht="15" customHeight="1" x14ac:dyDescent="0.2">
      <c r="A21" s="8"/>
      <c r="B21" s="9"/>
      <c r="C21" s="18"/>
      <c r="D21" s="1732"/>
      <c r="E21" s="144"/>
      <c r="F21" s="1566"/>
      <c r="G21" s="544"/>
      <c r="H21" s="364"/>
      <c r="I21" s="354"/>
      <c r="J21" s="1109"/>
      <c r="K21" s="148" t="s">
        <v>75</v>
      </c>
      <c r="L21" s="518">
        <v>7967</v>
      </c>
      <c r="M21" s="302" t="s">
        <v>107</v>
      </c>
      <c r="N21" s="149" t="s">
        <v>107</v>
      </c>
    </row>
    <row r="22" spans="1:17" s="100" customFormat="1" ht="14.25" customHeight="1" x14ac:dyDescent="0.2">
      <c r="A22" s="8"/>
      <c r="B22" s="9"/>
      <c r="C22" s="18"/>
      <c r="D22" s="1732"/>
      <c r="E22" s="144"/>
      <c r="F22" s="1566"/>
      <c r="G22" s="545"/>
      <c r="H22" s="364"/>
      <c r="I22" s="354"/>
      <c r="J22" s="1109"/>
      <c r="K22" s="1711" t="s">
        <v>87</v>
      </c>
      <c r="L22" s="150">
        <v>10</v>
      </c>
      <c r="M22" s="355">
        <v>16</v>
      </c>
      <c r="N22" s="151">
        <v>16</v>
      </c>
    </row>
    <row r="23" spans="1:17" s="100" customFormat="1" ht="14.25" customHeight="1" x14ac:dyDescent="0.2">
      <c r="A23" s="8"/>
      <c r="B23" s="9"/>
      <c r="C23" s="18"/>
      <c r="D23" s="1732"/>
      <c r="E23" s="144"/>
      <c r="F23" s="1566"/>
      <c r="G23" s="579"/>
      <c r="H23" s="364"/>
      <c r="I23" s="364"/>
      <c r="J23" s="217"/>
      <c r="K23" s="1712"/>
      <c r="L23" s="356"/>
      <c r="M23" s="357"/>
      <c r="N23" s="358"/>
    </row>
    <row r="24" spans="1:17" s="100" customFormat="1" ht="15" customHeight="1" x14ac:dyDescent="0.2">
      <c r="A24" s="8"/>
      <c r="B24" s="9"/>
      <c r="C24" s="18"/>
      <c r="D24" s="120"/>
      <c r="E24" s="144"/>
      <c r="F24" s="1566"/>
      <c r="G24" s="580"/>
      <c r="H24" s="581"/>
      <c r="I24" s="581"/>
      <c r="J24" s="502"/>
      <c r="K24" s="587" t="s">
        <v>76</v>
      </c>
      <c r="L24" s="162">
        <v>301</v>
      </c>
      <c r="M24" s="186">
        <v>500</v>
      </c>
      <c r="N24" s="200">
        <v>500</v>
      </c>
    </row>
    <row r="25" spans="1:17" s="100" customFormat="1" ht="29.25" customHeight="1" x14ac:dyDescent="0.2">
      <c r="A25" s="8"/>
      <c r="B25" s="9"/>
      <c r="C25" s="1127"/>
      <c r="D25" s="1129" t="s">
        <v>332</v>
      </c>
      <c r="E25" s="1130"/>
      <c r="F25" s="1579">
        <v>1</v>
      </c>
      <c r="G25" s="1131" t="s">
        <v>17</v>
      </c>
      <c r="H25" s="347">
        <v>38.299999999999997</v>
      </c>
      <c r="I25" s="347"/>
      <c r="J25" s="772"/>
      <c r="K25" s="1128" t="s">
        <v>359</v>
      </c>
      <c r="L25" s="1133">
        <v>34</v>
      </c>
      <c r="M25" s="1134"/>
      <c r="N25" s="56"/>
    </row>
    <row r="26" spans="1:17" s="100" customFormat="1" ht="12.75" customHeight="1" x14ac:dyDescent="0.2">
      <c r="A26" s="1713"/>
      <c r="B26" s="9"/>
      <c r="C26" s="1714"/>
      <c r="D26" s="1716" t="s">
        <v>139</v>
      </c>
      <c r="E26" s="1719"/>
      <c r="F26" s="1722"/>
      <c r="G26" s="579"/>
      <c r="H26" s="364"/>
      <c r="I26" s="364"/>
      <c r="J26" s="217"/>
      <c r="K26" s="1725" t="s">
        <v>88</v>
      </c>
      <c r="L26" s="513">
        <v>6</v>
      </c>
      <c r="M26" s="353">
        <v>5</v>
      </c>
      <c r="N26" s="198">
        <v>4</v>
      </c>
    </row>
    <row r="27" spans="1:17" s="100" customFormat="1" x14ac:dyDescent="0.2">
      <c r="A27" s="1713"/>
      <c r="B27" s="9"/>
      <c r="C27" s="1714"/>
      <c r="D27" s="1717"/>
      <c r="E27" s="1720"/>
      <c r="F27" s="1723"/>
      <c r="G27" s="579"/>
      <c r="H27" s="364"/>
      <c r="I27" s="364"/>
      <c r="J27" s="217"/>
      <c r="K27" s="1726"/>
      <c r="L27" s="513"/>
      <c r="M27" s="353"/>
      <c r="N27" s="198"/>
    </row>
    <row r="28" spans="1:17" s="100" customFormat="1" x14ac:dyDescent="0.2">
      <c r="A28" s="1713"/>
      <c r="B28" s="9"/>
      <c r="C28" s="1715"/>
      <c r="D28" s="1717"/>
      <c r="E28" s="1720"/>
      <c r="F28" s="1723"/>
      <c r="G28" s="579"/>
      <c r="H28" s="214"/>
      <c r="I28" s="364"/>
      <c r="J28" s="217"/>
      <c r="K28" s="1409" t="s">
        <v>89</v>
      </c>
      <c r="L28" s="162">
        <v>1319</v>
      </c>
      <c r="M28" s="186">
        <v>1319</v>
      </c>
      <c r="N28" s="200">
        <v>1319</v>
      </c>
    </row>
    <row r="29" spans="1:17" s="100" customFormat="1" x14ac:dyDescent="0.2">
      <c r="A29" s="1713"/>
      <c r="B29" s="9"/>
      <c r="C29" s="1715"/>
      <c r="D29" s="1718"/>
      <c r="E29" s="1721"/>
      <c r="F29" s="1724"/>
      <c r="G29" s="579"/>
      <c r="H29" s="364"/>
      <c r="I29" s="364"/>
      <c r="J29" s="217"/>
      <c r="K29" s="584" t="s">
        <v>77</v>
      </c>
      <c r="L29" s="55">
        <v>925</v>
      </c>
      <c r="M29" s="585">
        <v>925</v>
      </c>
      <c r="N29" s="56">
        <v>925</v>
      </c>
    </row>
    <row r="30" spans="1:17" s="100" customFormat="1" ht="15.75" customHeight="1" x14ac:dyDescent="0.2">
      <c r="A30" s="1756"/>
      <c r="B30" s="1572"/>
      <c r="C30" s="1757"/>
      <c r="D30" s="1718" t="s">
        <v>125</v>
      </c>
      <c r="E30" s="1719"/>
      <c r="F30" s="1758"/>
      <c r="G30" s="579"/>
      <c r="H30" s="214"/>
      <c r="I30" s="364"/>
      <c r="J30" s="217"/>
      <c r="K30" s="363" t="s">
        <v>105</v>
      </c>
      <c r="L30" s="1569">
        <v>32</v>
      </c>
      <c r="M30" s="366">
        <v>32</v>
      </c>
      <c r="N30" s="433">
        <v>32</v>
      </c>
    </row>
    <row r="31" spans="1:17" s="100" customFormat="1" ht="15.75" customHeight="1" x14ac:dyDescent="0.2">
      <c r="A31" s="1756"/>
      <c r="B31" s="1572"/>
      <c r="C31" s="1757"/>
      <c r="D31" s="1732"/>
      <c r="E31" s="1720"/>
      <c r="F31" s="1759"/>
      <c r="G31" s="579"/>
      <c r="H31" s="364"/>
      <c r="I31" s="364"/>
      <c r="J31" s="217"/>
      <c r="K31" s="363" t="s">
        <v>109</v>
      </c>
      <c r="L31" s="115">
        <f>17120+140</f>
        <v>17260</v>
      </c>
      <c r="M31" s="308">
        <v>16480</v>
      </c>
      <c r="N31" s="116">
        <v>16480</v>
      </c>
    </row>
    <row r="32" spans="1:17" s="100" customFormat="1" ht="15.75" customHeight="1" x14ac:dyDescent="0.2">
      <c r="A32" s="1756"/>
      <c r="B32" s="1572"/>
      <c r="C32" s="1757"/>
      <c r="D32" s="1732"/>
      <c r="E32" s="1720"/>
      <c r="F32" s="1759"/>
      <c r="G32" s="579"/>
      <c r="H32" s="364"/>
      <c r="I32" s="364"/>
      <c r="J32" s="217"/>
      <c r="K32" s="1752" t="s">
        <v>110</v>
      </c>
      <c r="L32" s="1596">
        <v>4</v>
      </c>
      <c r="M32" s="365">
        <v>4</v>
      </c>
      <c r="N32" s="107">
        <v>4</v>
      </c>
    </row>
    <row r="33" spans="1:18" s="100" customFormat="1" ht="15.75" customHeight="1" x14ac:dyDescent="0.2">
      <c r="A33" s="1756"/>
      <c r="B33" s="1572"/>
      <c r="C33" s="1757"/>
      <c r="D33" s="1732"/>
      <c r="E33" s="1721"/>
      <c r="F33" s="1760"/>
      <c r="G33" s="579"/>
      <c r="H33" s="214"/>
      <c r="I33" s="364"/>
      <c r="J33" s="217"/>
      <c r="K33" s="1753"/>
      <c r="L33" s="1569"/>
      <c r="M33" s="366"/>
      <c r="N33" s="122"/>
    </row>
    <row r="34" spans="1:18" s="100" customFormat="1" ht="15.75" customHeight="1" x14ac:dyDescent="0.2">
      <c r="A34" s="1756"/>
      <c r="B34" s="1572"/>
      <c r="C34" s="1757"/>
      <c r="D34" s="1732"/>
      <c r="E34" s="1721"/>
      <c r="F34" s="1760"/>
      <c r="G34" s="579"/>
      <c r="H34" s="364"/>
      <c r="I34" s="364"/>
      <c r="J34" s="217"/>
      <c r="K34" s="363" t="s">
        <v>109</v>
      </c>
      <c r="L34" s="367">
        <v>989</v>
      </c>
      <c r="M34" s="314">
        <v>650</v>
      </c>
      <c r="N34" s="368">
        <v>650</v>
      </c>
    </row>
    <row r="35" spans="1:18" s="100" customFormat="1" ht="15.75" customHeight="1" x14ac:dyDescent="0.2">
      <c r="A35" s="1756"/>
      <c r="B35" s="1572"/>
      <c r="C35" s="1757"/>
      <c r="D35" s="1732" t="s">
        <v>203</v>
      </c>
      <c r="E35" s="1721"/>
      <c r="F35" s="1760"/>
      <c r="G35" s="579"/>
      <c r="H35" s="364"/>
      <c r="I35" s="364"/>
      <c r="J35" s="217"/>
      <c r="K35" s="1570" t="s">
        <v>204</v>
      </c>
      <c r="L35" s="369" t="s">
        <v>205</v>
      </c>
      <c r="M35" s="370">
        <v>100</v>
      </c>
      <c r="N35" s="371"/>
    </row>
    <row r="36" spans="1:18" s="100" customFormat="1" ht="18" customHeight="1" x14ac:dyDescent="0.2">
      <c r="A36" s="1756"/>
      <c r="B36" s="1572"/>
      <c r="C36" s="1757"/>
      <c r="D36" s="1716"/>
      <c r="E36" s="1721"/>
      <c r="F36" s="1760"/>
      <c r="G36" s="580"/>
      <c r="H36" s="581"/>
      <c r="I36" s="581"/>
      <c r="J36" s="502"/>
      <c r="K36" s="586"/>
      <c r="L36" s="367"/>
      <c r="M36" s="314"/>
      <c r="N36" s="543"/>
    </row>
    <row r="37" spans="1:18" s="100" customFormat="1" ht="16.5" customHeight="1" x14ac:dyDescent="0.2">
      <c r="A37" s="1713"/>
      <c r="B37" s="1748"/>
      <c r="C37" s="1715"/>
      <c r="D37" s="1718" t="s">
        <v>140</v>
      </c>
      <c r="E37" s="1754"/>
      <c r="F37" s="1751"/>
      <c r="G37" s="579"/>
      <c r="H37" s="364"/>
      <c r="I37" s="364"/>
      <c r="J37" s="217"/>
      <c r="K37" s="1755" t="s">
        <v>150</v>
      </c>
      <c r="L37" s="1569">
        <v>6</v>
      </c>
      <c r="M37" s="366">
        <v>6</v>
      </c>
      <c r="N37" s="122">
        <v>6</v>
      </c>
    </row>
    <row r="38" spans="1:18" s="100" customFormat="1" ht="16.5" customHeight="1" x14ac:dyDescent="0.2">
      <c r="A38" s="1713"/>
      <c r="B38" s="1748"/>
      <c r="C38" s="1715"/>
      <c r="D38" s="1732"/>
      <c r="E38" s="1754"/>
      <c r="F38" s="1751"/>
      <c r="G38" s="579"/>
      <c r="H38" s="364"/>
      <c r="I38" s="364"/>
      <c r="J38" s="217"/>
      <c r="K38" s="1755"/>
      <c r="L38" s="152"/>
      <c r="M38" s="374"/>
      <c r="N38" s="375"/>
    </row>
    <row r="39" spans="1:18" s="100" customFormat="1" ht="16.5" customHeight="1" x14ac:dyDescent="0.2">
      <c r="A39" s="1713"/>
      <c r="B39" s="1748"/>
      <c r="C39" s="1715"/>
      <c r="D39" s="1732"/>
      <c r="E39" s="1754"/>
      <c r="F39" s="1751"/>
      <c r="G39" s="579"/>
      <c r="H39" s="214"/>
      <c r="I39" s="364"/>
      <c r="J39" s="217"/>
      <c r="K39" s="376" t="s">
        <v>76</v>
      </c>
      <c r="L39" s="281">
        <v>5450</v>
      </c>
      <c r="M39" s="187">
        <v>5400</v>
      </c>
      <c r="N39" s="117">
        <v>5400</v>
      </c>
    </row>
    <row r="40" spans="1:18" s="100" customFormat="1" ht="16.5" customHeight="1" x14ac:dyDescent="0.2">
      <c r="A40" s="1713"/>
      <c r="B40" s="1748"/>
      <c r="C40" s="1715"/>
      <c r="D40" s="1732" t="s">
        <v>396</v>
      </c>
      <c r="E40" s="1754"/>
      <c r="F40" s="1751"/>
      <c r="G40" s="579"/>
      <c r="H40" s="364"/>
      <c r="I40" s="364"/>
      <c r="J40" s="217"/>
      <c r="K40" s="1711" t="s">
        <v>82</v>
      </c>
      <c r="L40" s="162">
        <v>90</v>
      </c>
      <c r="M40" s="186">
        <v>90</v>
      </c>
      <c r="N40" s="154">
        <v>90</v>
      </c>
    </row>
    <row r="41" spans="1:18" s="100" customFormat="1" ht="27.75" customHeight="1" x14ac:dyDescent="0.2">
      <c r="A41" s="1713"/>
      <c r="B41" s="1748"/>
      <c r="C41" s="1715"/>
      <c r="D41" s="1716"/>
      <c r="E41" s="1754"/>
      <c r="F41" s="1751"/>
      <c r="G41" s="580"/>
      <c r="H41" s="581"/>
      <c r="I41" s="581"/>
      <c r="J41" s="502"/>
      <c r="K41" s="1769"/>
      <c r="L41" s="377"/>
      <c r="M41" s="378"/>
      <c r="N41" s="379"/>
      <c r="P41" s="1747"/>
      <c r="Q41" s="1747"/>
      <c r="R41" s="1747"/>
    </row>
    <row r="42" spans="1:18" s="100" customFormat="1" ht="12.75" customHeight="1" x14ac:dyDescent="0.2">
      <c r="A42" s="1713"/>
      <c r="B42" s="1748"/>
      <c r="C42" s="1715"/>
      <c r="D42" s="1749" t="s">
        <v>63</v>
      </c>
      <c r="E42" s="1750"/>
      <c r="F42" s="1751"/>
      <c r="G42" s="579"/>
      <c r="H42" s="364"/>
      <c r="I42" s="364"/>
      <c r="J42" s="217"/>
      <c r="K42" s="1725" t="s">
        <v>112</v>
      </c>
      <c r="L42" s="1761">
        <v>6500</v>
      </c>
      <c r="M42" s="1761">
        <v>5450</v>
      </c>
      <c r="N42" s="1762">
        <v>6500</v>
      </c>
      <c r="P42" s="1747"/>
      <c r="Q42" s="1747"/>
      <c r="R42" s="1747"/>
    </row>
    <row r="43" spans="1:18" s="100" customFormat="1" ht="12.75" customHeight="1" x14ac:dyDescent="0.2">
      <c r="A43" s="1713"/>
      <c r="B43" s="1748"/>
      <c r="C43" s="1715"/>
      <c r="D43" s="1749"/>
      <c r="E43" s="1750"/>
      <c r="F43" s="1751"/>
      <c r="G43" s="579"/>
      <c r="H43" s="364"/>
      <c r="I43" s="364"/>
      <c r="J43" s="217"/>
      <c r="K43" s="1725"/>
      <c r="L43" s="1761"/>
      <c r="M43" s="1761"/>
      <c r="N43" s="1762"/>
      <c r="P43" s="1584"/>
      <c r="Q43" s="1584"/>
      <c r="R43" s="1584"/>
    </row>
    <row r="44" spans="1:18" s="100" customFormat="1" ht="12.75" customHeight="1" x14ac:dyDescent="0.2">
      <c r="A44" s="1713"/>
      <c r="B44" s="1748"/>
      <c r="C44" s="1715"/>
      <c r="D44" s="1749"/>
      <c r="E44" s="1750"/>
      <c r="F44" s="1751"/>
      <c r="G44" s="579"/>
      <c r="H44" s="364"/>
      <c r="I44" s="364"/>
      <c r="J44" s="217"/>
      <c r="K44" s="1725"/>
      <c r="L44" s="1761"/>
      <c r="M44" s="1761"/>
      <c r="N44" s="1762"/>
      <c r="P44" s="1584"/>
      <c r="Q44" s="1584"/>
      <c r="R44" s="1584"/>
    </row>
    <row r="45" spans="1:18" s="100" customFormat="1" x14ac:dyDescent="0.2">
      <c r="A45" s="19"/>
      <c r="B45" s="9"/>
      <c r="C45" s="20"/>
      <c r="D45" s="1763" t="s">
        <v>141</v>
      </c>
      <c r="E45" s="1766"/>
      <c r="F45" s="1758"/>
      <c r="G45" s="579"/>
      <c r="H45" s="364"/>
      <c r="I45" s="364"/>
      <c r="J45" s="217"/>
      <c r="K45" s="588" t="s">
        <v>113</v>
      </c>
      <c r="L45" s="281">
        <v>154</v>
      </c>
      <c r="M45" s="187">
        <f>SUM(M46:M48)</f>
        <v>160</v>
      </c>
      <c r="N45" s="117">
        <f>SUM(N46:N48)</f>
        <v>160</v>
      </c>
    </row>
    <row r="46" spans="1:18" s="100" customFormat="1" x14ac:dyDescent="0.2">
      <c r="A46" s="19"/>
      <c r="B46" s="9"/>
      <c r="C46" s="20"/>
      <c r="D46" s="1764"/>
      <c r="E46" s="1766"/>
      <c r="F46" s="1758"/>
      <c r="G46" s="579"/>
      <c r="H46" s="364"/>
      <c r="I46" s="364"/>
      <c r="J46" s="217"/>
      <c r="K46" s="156" t="s">
        <v>158</v>
      </c>
      <c r="L46" s="1569">
        <v>84</v>
      </c>
      <c r="M46" s="366">
        <v>90</v>
      </c>
      <c r="N46" s="122">
        <v>90</v>
      </c>
    </row>
    <row r="47" spans="1:18" s="100" customFormat="1" x14ac:dyDescent="0.2">
      <c r="A47" s="19"/>
      <c r="B47" s="9"/>
      <c r="C47" s="20"/>
      <c r="D47" s="1764"/>
      <c r="E47" s="1766"/>
      <c r="F47" s="1758"/>
      <c r="G47" s="579"/>
      <c r="H47" s="364"/>
      <c r="I47" s="364"/>
      <c r="J47" s="217"/>
      <c r="K47" s="124" t="s">
        <v>159</v>
      </c>
      <c r="L47" s="114">
        <v>30</v>
      </c>
      <c r="M47" s="203">
        <v>30</v>
      </c>
      <c r="N47" s="53">
        <v>30</v>
      </c>
    </row>
    <row r="48" spans="1:18" s="100" customFormat="1" x14ac:dyDescent="0.2">
      <c r="A48" s="19"/>
      <c r="B48" s="9"/>
      <c r="C48" s="20"/>
      <c r="D48" s="1765"/>
      <c r="E48" s="1767"/>
      <c r="F48" s="1768"/>
      <c r="G48" s="579"/>
      <c r="H48" s="364"/>
      <c r="I48" s="364"/>
      <c r="J48" s="217"/>
      <c r="K48" s="589" t="s">
        <v>225</v>
      </c>
      <c r="L48" s="51">
        <v>40</v>
      </c>
      <c r="M48" s="590">
        <v>40</v>
      </c>
      <c r="N48" s="48">
        <v>40</v>
      </c>
    </row>
    <row r="49" spans="1:14" s="100" customFormat="1" ht="14.25" customHeight="1" x14ac:dyDescent="0.2">
      <c r="A49" s="19"/>
      <c r="B49" s="9"/>
      <c r="C49" s="18"/>
      <c r="D49" s="1770" t="s">
        <v>70</v>
      </c>
      <c r="E49" s="1772"/>
      <c r="F49" s="1722"/>
      <c r="G49" s="579"/>
      <c r="H49" s="364"/>
      <c r="I49" s="364"/>
      <c r="J49" s="217"/>
      <c r="K49" s="1773" t="s">
        <v>54</v>
      </c>
      <c r="L49" s="1229">
        <v>270</v>
      </c>
      <c r="M49" s="259">
        <v>280</v>
      </c>
      <c r="N49" s="1597">
        <v>280</v>
      </c>
    </row>
    <row r="50" spans="1:14" s="100" customFormat="1" ht="14.25" customHeight="1" x14ac:dyDescent="0.2">
      <c r="A50" s="19"/>
      <c r="B50" s="9"/>
      <c r="C50" s="18"/>
      <c r="D50" s="1749"/>
      <c r="E50" s="1750"/>
      <c r="F50" s="1751"/>
      <c r="G50" s="579"/>
      <c r="H50" s="364"/>
      <c r="I50" s="364"/>
      <c r="J50" s="217"/>
      <c r="K50" s="1773"/>
      <c r="L50" s="152"/>
      <c r="N50" s="375"/>
    </row>
    <row r="51" spans="1:14" s="100" customFormat="1" ht="14.25" customHeight="1" x14ac:dyDescent="0.2">
      <c r="A51" s="19"/>
      <c r="B51" s="9"/>
      <c r="C51" s="18"/>
      <c r="D51" s="1771"/>
      <c r="E51" s="1750"/>
      <c r="F51" s="1751"/>
      <c r="G51" s="579"/>
      <c r="H51" s="364"/>
      <c r="I51" s="364"/>
      <c r="J51" s="217"/>
      <c r="K51" s="177" t="s">
        <v>114</v>
      </c>
      <c r="L51" s="1228">
        <v>770</v>
      </c>
      <c r="M51" s="255">
        <v>760</v>
      </c>
      <c r="N51" s="387">
        <v>760</v>
      </c>
    </row>
    <row r="52" spans="1:14" ht="30" customHeight="1" x14ac:dyDescent="0.2">
      <c r="A52" s="1029"/>
      <c r="B52" s="195"/>
      <c r="C52" s="133"/>
      <c r="D52" s="1718" t="s">
        <v>120</v>
      </c>
      <c r="E52" s="1665" t="s">
        <v>56</v>
      </c>
      <c r="F52" s="599"/>
      <c r="G52" s="579"/>
      <c r="H52" s="364"/>
      <c r="I52" s="364"/>
      <c r="J52" s="217"/>
      <c r="K52" s="1034" t="s">
        <v>151</v>
      </c>
      <c r="L52" s="281">
        <v>4</v>
      </c>
      <c r="M52" s="187">
        <v>4</v>
      </c>
      <c r="N52" s="117">
        <v>4</v>
      </c>
    </row>
    <row r="53" spans="1:14" ht="30" customHeight="1" x14ac:dyDescent="0.2">
      <c r="A53" s="1029"/>
      <c r="B53" s="195"/>
      <c r="C53" s="133"/>
      <c r="D53" s="1716"/>
      <c r="E53" s="1666"/>
      <c r="F53" s="599"/>
      <c r="G53" s="579"/>
      <c r="H53" s="364"/>
      <c r="I53" s="364"/>
      <c r="J53" s="217"/>
      <c r="K53" s="1571" t="s">
        <v>119</v>
      </c>
      <c r="L53" s="367">
        <v>57</v>
      </c>
      <c r="M53" s="314">
        <v>57</v>
      </c>
      <c r="N53" s="368">
        <v>57</v>
      </c>
    </row>
    <row r="54" spans="1:14" ht="30" customHeight="1" x14ac:dyDescent="0.2">
      <c r="A54" s="1029"/>
      <c r="B54" s="195"/>
      <c r="C54" s="133"/>
      <c r="D54" s="1582" t="s">
        <v>210</v>
      </c>
      <c r="E54" s="1516"/>
      <c r="F54" s="599"/>
      <c r="G54" s="579"/>
      <c r="H54" s="364"/>
      <c r="I54" s="364"/>
      <c r="J54" s="217"/>
      <c r="K54" s="1355" t="s">
        <v>209</v>
      </c>
      <c r="L54" s="1539">
        <v>90</v>
      </c>
      <c r="M54" s="1541">
        <v>90</v>
      </c>
      <c r="N54" s="1543">
        <v>90</v>
      </c>
    </row>
    <row r="55" spans="1:14" ht="30" customHeight="1" x14ac:dyDescent="0.2">
      <c r="A55" s="1628"/>
      <c r="B55" s="1629"/>
      <c r="C55" s="1630"/>
      <c r="D55" s="202" t="s">
        <v>81</v>
      </c>
      <c r="E55" s="1041"/>
      <c r="F55" s="1637"/>
      <c r="G55" s="1047"/>
      <c r="H55" s="284"/>
      <c r="I55" s="284"/>
      <c r="J55" s="266"/>
      <c r="K55" s="1627" t="s">
        <v>90</v>
      </c>
      <c r="L55" s="78">
        <v>17</v>
      </c>
      <c r="M55" s="306">
        <v>17</v>
      </c>
      <c r="N55" s="79">
        <v>17</v>
      </c>
    </row>
    <row r="56" spans="1:14" ht="41.25" customHeight="1" x14ac:dyDescent="0.2">
      <c r="A56" s="1581"/>
      <c r="B56" s="1536"/>
      <c r="C56" s="673"/>
      <c r="D56" s="272" t="s">
        <v>173</v>
      </c>
      <c r="E56" s="1567"/>
      <c r="F56" s="279"/>
      <c r="G56" s="547"/>
      <c r="H56" s="229"/>
      <c r="I56" s="229"/>
      <c r="J56" s="215"/>
      <c r="K56" s="123" t="s">
        <v>152</v>
      </c>
      <c r="L56" s="527">
        <v>6</v>
      </c>
      <c r="M56" s="530">
        <v>1</v>
      </c>
      <c r="N56" s="391"/>
    </row>
    <row r="57" spans="1:14" ht="42" customHeight="1" x14ac:dyDescent="0.2">
      <c r="A57" s="1581"/>
      <c r="B57" s="1536"/>
      <c r="C57" s="673"/>
      <c r="D57" s="272"/>
      <c r="E57" s="1567"/>
      <c r="F57" s="287"/>
      <c r="G57" s="547"/>
      <c r="H57" s="229"/>
      <c r="I57" s="229"/>
      <c r="J57" s="215"/>
      <c r="K57" s="176" t="s">
        <v>172</v>
      </c>
      <c r="L57" s="280">
        <v>1</v>
      </c>
      <c r="M57" s="303"/>
      <c r="N57" s="178"/>
    </row>
    <row r="58" spans="1:14" ht="41.25" customHeight="1" x14ac:dyDescent="0.2">
      <c r="A58" s="1581"/>
      <c r="B58" s="1536"/>
      <c r="C58" s="673"/>
      <c r="D58" s="272"/>
      <c r="E58" s="1567"/>
      <c r="F58" s="287"/>
      <c r="G58" s="547"/>
      <c r="H58" s="214"/>
      <c r="I58" s="214"/>
      <c r="J58" s="220"/>
      <c r="K58" s="253" t="s">
        <v>153</v>
      </c>
      <c r="L58" s="292">
        <v>55</v>
      </c>
      <c r="M58" s="283">
        <v>20</v>
      </c>
      <c r="N58" s="254"/>
    </row>
    <row r="59" spans="1:14" ht="55.5" customHeight="1" x14ac:dyDescent="0.2">
      <c r="A59" s="1581"/>
      <c r="B59" s="1536"/>
      <c r="C59" s="673"/>
      <c r="D59" s="272"/>
      <c r="E59" s="1567"/>
      <c r="F59" s="287"/>
      <c r="G59" s="547"/>
      <c r="H59" s="214"/>
      <c r="I59" s="229"/>
      <c r="J59" s="215"/>
      <c r="K59" s="393" t="s">
        <v>160</v>
      </c>
      <c r="L59" s="98">
        <v>400</v>
      </c>
      <c r="M59" s="247">
        <v>400</v>
      </c>
      <c r="N59" s="99">
        <v>400</v>
      </c>
    </row>
    <row r="60" spans="1:14" ht="69" customHeight="1" x14ac:dyDescent="0.2">
      <c r="A60" s="1581"/>
      <c r="B60" s="1536"/>
      <c r="C60" s="15"/>
      <c r="D60" s="511" t="s">
        <v>357</v>
      </c>
      <c r="E60" s="181"/>
      <c r="F60" s="189"/>
      <c r="G60" s="547"/>
      <c r="H60" s="214"/>
      <c r="I60" s="214"/>
      <c r="J60" s="220"/>
      <c r="K60" s="185" t="s">
        <v>157</v>
      </c>
      <c r="L60" s="129">
        <v>1168</v>
      </c>
      <c r="M60" s="307">
        <v>1168</v>
      </c>
      <c r="N60" s="82">
        <v>1168</v>
      </c>
    </row>
    <row r="61" spans="1:14" ht="54" customHeight="1" x14ac:dyDescent="0.2">
      <c r="A61" s="1581"/>
      <c r="B61" s="1536"/>
      <c r="C61" s="15"/>
      <c r="D61" s="1550" t="s">
        <v>231</v>
      </c>
      <c r="E61" s="181"/>
      <c r="F61" s="189"/>
      <c r="G61" s="547"/>
      <c r="H61" s="214"/>
      <c r="I61" s="214"/>
      <c r="J61" s="220"/>
      <c r="K61" s="393" t="s">
        <v>241</v>
      </c>
      <c r="L61" s="269">
        <v>42.3</v>
      </c>
      <c r="M61" s="269">
        <v>42.3</v>
      </c>
      <c r="N61" s="390">
        <v>42.3</v>
      </c>
    </row>
    <row r="62" spans="1:14" ht="15.75" customHeight="1" x14ac:dyDescent="0.2">
      <c r="A62" s="1581"/>
      <c r="B62" s="1536"/>
      <c r="C62" s="15"/>
      <c r="D62" s="1777" t="s">
        <v>136</v>
      </c>
      <c r="E62" s="181"/>
      <c r="F62" s="189"/>
      <c r="G62" s="547"/>
      <c r="H62" s="214"/>
      <c r="I62" s="214"/>
      <c r="J62" s="220"/>
      <c r="K62" s="1790" t="s">
        <v>137</v>
      </c>
      <c r="L62" s="593">
        <v>1</v>
      </c>
      <c r="M62" s="593">
        <v>1</v>
      </c>
      <c r="N62" s="594">
        <v>1</v>
      </c>
    </row>
    <row r="63" spans="1:14" ht="24.75" customHeight="1" x14ac:dyDescent="0.2">
      <c r="A63" s="1581"/>
      <c r="B63" s="1536"/>
      <c r="C63" s="15"/>
      <c r="D63" s="1778"/>
      <c r="E63" s="181"/>
      <c r="F63" s="189"/>
      <c r="G63" s="547"/>
      <c r="H63" s="214"/>
      <c r="I63" s="214"/>
      <c r="J63" s="220"/>
      <c r="K63" s="1791"/>
      <c r="L63" s="595">
        <v>26</v>
      </c>
      <c r="M63" s="595">
        <v>50</v>
      </c>
      <c r="N63" s="596">
        <v>50</v>
      </c>
    </row>
    <row r="64" spans="1:14" ht="48" customHeight="1" x14ac:dyDescent="0.2">
      <c r="A64" s="505"/>
      <c r="B64" s="1536"/>
      <c r="C64" s="673"/>
      <c r="D64" s="141" t="s">
        <v>221</v>
      </c>
      <c r="E64" s="528"/>
      <c r="F64" s="1552"/>
      <c r="G64" s="1603"/>
      <c r="H64" s="214"/>
      <c r="I64" s="214"/>
      <c r="J64" s="220"/>
      <c r="K64" s="539" t="s">
        <v>267</v>
      </c>
      <c r="L64" s="113">
        <f>30+45+6+6+3</f>
        <v>90</v>
      </c>
      <c r="M64" s="265">
        <v>90</v>
      </c>
      <c r="N64" s="171">
        <v>90</v>
      </c>
    </row>
    <row r="65" spans="1:19" ht="54.75" customHeight="1" x14ac:dyDescent="0.2">
      <c r="A65" s="505"/>
      <c r="B65" s="1536"/>
      <c r="C65" s="673"/>
      <c r="D65" s="1777" t="s">
        <v>363</v>
      </c>
      <c r="E65" s="630"/>
      <c r="F65" s="1534"/>
      <c r="G65" s="509"/>
      <c r="H65" s="214"/>
      <c r="I65" s="214"/>
      <c r="J65" s="220"/>
      <c r="K65" s="1783" t="s">
        <v>364</v>
      </c>
      <c r="L65" s="121">
        <v>7</v>
      </c>
      <c r="M65" s="301"/>
      <c r="N65" s="85"/>
    </row>
    <row r="66" spans="1:19" s="100" customFormat="1" ht="15.75" customHeight="1" thickBot="1" x14ac:dyDescent="0.25">
      <c r="A66" s="21"/>
      <c r="B66" s="24"/>
      <c r="C66" s="14"/>
      <c r="D66" s="1782"/>
      <c r="E66" s="1779" t="s">
        <v>71</v>
      </c>
      <c r="F66" s="1780"/>
      <c r="G66" s="1781"/>
      <c r="H66" s="322">
        <f>SUM(H15:H25)</f>
        <v>66990</v>
      </c>
      <c r="I66" s="322">
        <f>SUM(I15:I25)</f>
        <v>62482.399999999994</v>
      </c>
      <c r="J66" s="322">
        <f>SUM(J15:J25)</f>
        <v>62361.2</v>
      </c>
      <c r="K66" s="1784"/>
      <c r="L66" s="398"/>
      <c r="M66" s="399"/>
      <c r="N66" s="400"/>
      <c r="P66" s="1093"/>
    </row>
    <row r="67" spans="1:19" ht="15" customHeight="1" x14ac:dyDescent="0.2">
      <c r="A67" s="1591" t="s">
        <v>16</v>
      </c>
      <c r="B67" s="1564" t="s">
        <v>16</v>
      </c>
      <c r="C67" s="1556" t="s">
        <v>19</v>
      </c>
      <c r="D67" s="1785" t="s">
        <v>212</v>
      </c>
      <c r="E67" s="168"/>
      <c r="F67" s="172">
        <v>2</v>
      </c>
      <c r="G67" s="546"/>
      <c r="H67" s="212"/>
      <c r="I67" s="221"/>
      <c r="J67" s="221"/>
      <c r="K67" s="167"/>
      <c r="L67" s="170"/>
      <c r="M67" s="265"/>
      <c r="N67" s="171"/>
    </row>
    <row r="68" spans="1:19" ht="15" customHeight="1" x14ac:dyDescent="0.2">
      <c r="A68" s="1581"/>
      <c r="B68" s="1536"/>
      <c r="C68" s="1557"/>
      <c r="D68" s="1786"/>
      <c r="E68" s="1567"/>
      <c r="F68" s="1533"/>
      <c r="G68" s="547"/>
      <c r="H68" s="229"/>
      <c r="I68" s="215"/>
      <c r="J68" s="263"/>
      <c r="K68" s="167"/>
      <c r="L68" s="170"/>
      <c r="M68" s="265"/>
      <c r="N68" s="171"/>
    </row>
    <row r="69" spans="1:19" ht="55.5" customHeight="1" x14ac:dyDescent="0.2">
      <c r="A69" s="1581"/>
      <c r="B69" s="1536"/>
      <c r="C69" s="1557"/>
      <c r="D69" s="511" t="s">
        <v>226</v>
      </c>
      <c r="E69" s="1567"/>
      <c r="F69" s="1533"/>
      <c r="G69" s="463" t="s">
        <v>20</v>
      </c>
      <c r="H69" s="222">
        <v>116.5</v>
      </c>
      <c r="I69" s="222">
        <v>89.8</v>
      </c>
      <c r="J69" s="222">
        <v>89.8</v>
      </c>
      <c r="K69" s="176" t="s">
        <v>161</v>
      </c>
      <c r="L69" s="1085">
        <v>2562</v>
      </c>
      <c r="M69" s="1086">
        <v>2570</v>
      </c>
      <c r="N69" s="1087">
        <v>2570</v>
      </c>
    </row>
    <row r="70" spans="1:19" ht="42.75" customHeight="1" x14ac:dyDescent="0.2">
      <c r="A70" s="505"/>
      <c r="B70" s="1536"/>
      <c r="C70" s="1557"/>
      <c r="D70" s="202" t="s">
        <v>35</v>
      </c>
      <c r="E70" s="1559"/>
      <c r="F70" s="1553"/>
      <c r="G70" s="552" t="s">
        <v>17</v>
      </c>
      <c r="H70" s="405">
        <v>148</v>
      </c>
      <c r="I70" s="405">
        <v>93</v>
      </c>
      <c r="J70" s="405">
        <v>93</v>
      </c>
      <c r="K70" s="276" t="s">
        <v>91</v>
      </c>
      <c r="L70" s="404">
        <v>180</v>
      </c>
      <c r="M70" s="265">
        <v>190</v>
      </c>
      <c r="N70" s="171">
        <v>190</v>
      </c>
    </row>
    <row r="71" spans="1:19" ht="14.25" customHeight="1" x14ac:dyDescent="0.2">
      <c r="A71" s="1581"/>
      <c r="B71" s="1536"/>
      <c r="C71" s="673"/>
      <c r="D71" s="1778" t="s">
        <v>78</v>
      </c>
      <c r="E71" s="1787"/>
      <c r="F71" s="1788"/>
      <c r="G71" s="38"/>
      <c r="H71" s="214"/>
      <c r="I71" s="220"/>
      <c r="J71" s="220"/>
      <c r="K71" s="184" t="s">
        <v>116</v>
      </c>
      <c r="L71" s="280">
        <v>25</v>
      </c>
      <c r="M71" s="303">
        <v>25</v>
      </c>
      <c r="N71" s="178">
        <v>25</v>
      </c>
    </row>
    <row r="72" spans="1:19" ht="27.75" customHeight="1" x14ac:dyDescent="0.2">
      <c r="A72" s="1581"/>
      <c r="B72" s="1536"/>
      <c r="C72" s="1557"/>
      <c r="D72" s="1778"/>
      <c r="E72" s="1787"/>
      <c r="F72" s="1789"/>
      <c r="G72" s="38"/>
      <c r="H72" s="214"/>
      <c r="I72" s="220"/>
      <c r="J72" s="220"/>
      <c r="K72" s="291" t="s">
        <v>162</v>
      </c>
      <c r="L72" s="280">
        <v>3000</v>
      </c>
      <c r="M72" s="303">
        <v>3000</v>
      </c>
      <c r="N72" s="178">
        <v>3000</v>
      </c>
      <c r="S72" s="76" t="s">
        <v>178</v>
      </c>
    </row>
    <row r="73" spans="1:19" s="100" customFormat="1" ht="30" customHeight="1" x14ac:dyDescent="0.2">
      <c r="A73" s="1574"/>
      <c r="B73" s="1536"/>
      <c r="C73" s="673"/>
      <c r="D73" s="406" t="s">
        <v>80</v>
      </c>
      <c r="E73" s="1559"/>
      <c r="F73" s="1553"/>
      <c r="G73" s="529"/>
      <c r="H73" s="214"/>
      <c r="I73" s="220"/>
      <c r="J73" s="220"/>
      <c r="K73" s="407" t="s">
        <v>62</v>
      </c>
      <c r="L73" s="526">
        <v>4500</v>
      </c>
      <c r="M73" s="531">
        <v>4500</v>
      </c>
      <c r="N73" s="408">
        <v>4500</v>
      </c>
    </row>
    <row r="74" spans="1:19" s="100" customFormat="1" ht="40.5" customHeight="1" x14ac:dyDescent="0.2">
      <c r="A74" s="1574"/>
      <c r="B74" s="1536"/>
      <c r="C74" s="1557"/>
      <c r="D74" s="141" t="s">
        <v>254</v>
      </c>
      <c r="E74" s="1559"/>
      <c r="F74" s="1553"/>
      <c r="G74" s="555"/>
      <c r="H74" s="284"/>
      <c r="I74" s="266"/>
      <c r="J74" s="266"/>
      <c r="K74" s="275" t="s">
        <v>171</v>
      </c>
      <c r="L74" s="409">
        <v>8</v>
      </c>
      <c r="M74" s="303"/>
      <c r="N74" s="178"/>
    </row>
    <row r="75" spans="1:19" s="100" customFormat="1" ht="15.75" customHeight="1" x14ac:dyDescent="0.2">
      <c r="A75" s="1574"/>
      <c r="B75" s="1536"/>
      <c r="C75" s="673"/>
      <c r="D75" s="1774" t="s">
        <v>174</v>
      </c>
      <c r="E75" s="1567"/>
      <c r="F75" s="1553"/>
      <c r="G75" s="68" t="s">
        <v>20</v>
      </c>
      <c r="H75" s="284">
        <v>497.6</v>
      </c>
      <c r="I75" s="264">
        <v>536</v>
      </c>
      <c r="J75" s="264">
        <v>536</v>
      </c>
      <c r="K75" s="1783" t="s">
        <v>171</v>
      </c>
      <c r="L75" s="404">
        <f>87+25</f>
        <v>112</v>
      </c>
      <c r="M75" s="867">
        <v>97</v>
      </c>
      <c r="N75" s="681">
        <v>97</v>
      </c>
    </row>
    <row r="76" spans="1:19" s="100" customFormat="1" ht="15.75" customHeight="1" x14ac:dyDescent="0.2">
      <c r="A76" s="1574"/>
      <c r="B76" s="1536"/>
      <c r="C76" s="673"/>
      <c r="D76" s="1775"/>
      <c r="E76" s="1567"/>
      <c r="F76" s="1553"/>
      <c r="G76" s="204" t="s">
        <v>317</v>
      </c>
      <c r="H76" s="214">
        <v>179.6</v>
      </c>
      <c r="I76" s="215"/>
      <c r="J76" s="215"/>
      <c r="K76" s="1792"/>
      <c r="L76" s="501"/>
      <c r="M76" s="73"/>
      <c r="N76" s="532"/>
    </row>
    <row r="77" spans="1:19" ht="13.5" thickBot="1" x14ac:dyDescent="0.25">
      <c r="A77" s="506"/>
      <c r="B77" s="1565"/>
      <c r="C77" s="1563"/>
      <c r="D77" s="1776"/>
      <c r="E77" s="1527"/>
      <c r="F77" s="1561"/>
      <c r="G77" s="70" t="s">
        <v>18</v>
      </c>
      <c r="H77" s="227">
        <f>SUM(H67:H76)</f>
        <v>941.7</v>
      </c>
      <c r="I77" s="233">
        <f>SUM(I67:I75)</f>
        <v>718.8</v>
      </c>
      <c r="J77" s="233">
        <f>SUM(J67:J75)</f>
        <v>718.8</v>
      </c>
      <c r="K77" s="275" t="s">
        <v>84</v>
      </c>
      <c r="L77" s="409">
        <v>5000</v>
      </c>
      <c r="M77" s="74">
        <v>5000</v>
      </c>
      <c r="N77" s="410">
        <v>5000</v>
      </c>
    </row>
    <row r="78" spans="1:19" ht="19.5" customHeight="1" x14ac:dyDescent="0.2">
      <c r="A78" s="1591" t="s">
        <v>16</v>
      </c>
      <c r="B78" s="1564" t="s">
        <v>16</v>
      </c>
      <c r="C78" s="1556" t="s">
        <v>21</v>
      </c>
      <c r="D78" s="1793" t="s">
        <v>115</v>
      </c>
      <c r="E78" s="1567"/>
      <c r="F78" s="1533">
        <v>2</v>
      </c>
      <c r="G78" s="548" t="s">
        <v>17</v>
      </c>
      <c r="H78" s="214">
        <v>3.9</v>
      </c>
      <c r="I78" s="220">
        <v>3.9</v>
      </c>
      <c r="J78" s="214">
        <v>3.9</v>
      </c>
      <c r="K78" s="414" t="s">
        <v>118</v>
      </c>
      <c r="L78" s="1587">
        <v>10</v>
      </c>
      <c r="M78" s="317">
        <v>10</v>
      </c>
      <c r="N78" s="1589">
        <v>10</v>
      </c>
    </row>
    <row r="79" spans="1:19" ht="30.75" customHeight="1" x14ac:dyDescent="0.2">
      <c r="A79" s="1581"/>
      <c r="B79" s="1536"/>
      <c r="C79" s="673"/>
      <c r="D79" s="1775"/>
      <c r="E79" s="1567"/>
      <c r="F79" s="1533"/>
      <c r="G79" s="38"/>
      <c r="H79" s="214"/>
      <c r="I79" s="220"/>
      <c r="J79" s="214"/>
      <c r="K79" s="415" t="s">
        <v>142</v>
      </c>
      <c r="L79" s="174">
        <v>860</v>
      </c>
      <c r="M79" s="299">
        <v>860</v>
      </c>
      <c r="N79" s="175">
        <v>860</v>
      </c>
    </row>
    <row r="80" spans="1:19" ht="27.75" customHeight="1" x14ac:dyDescent="0.2">
      <c r="A80" s="1581"/>
      <c r="B80" s="1536"/>
      <c r="C80" s="673"/>
      <c r="D80" s="416"/>
      <c r="E80" s="1567"/>
      <c r="F80" s="1533"/>
      <c r="G80" s="38"/>
      <c r="H80" s="214"/>
      <c r="I80" s="220"/>
      <c r="J80" s="284"/>
      <c r="K80" s="1790" t="s">
        <v>163</v>
      </c>
      <c r="L80" s="110">
        <v>40</v>
      </c>
      <c r="M80" s="301">
        <v>40</v>
      </c>
      <c r="N80" s="85">
        <v>40</v>
      </c>
    </row>
    <row r="81" spans="1:14" ht="15" customHeight="1" thickBot="1" x14ac:dyDescent="0.25">
      <c r="A81" s="1524"/>
      <c r="B81" s="24"/>
      <c r="C81" s="1563"/>
      <c r="D81" s="411"/>
      <c r="E81" s="169"/>
      <c r="F81" s="173"/>
      <c r="G81" s="70" t="s">
        <v>18</v>
      </c>
      <c r="H81" s="227">
        <f t="shared" ref="H81:J81" si="0">H78</f>
        <v>3.9</v>
      </c>
      <c r="I81" s="233">
        <f t="shared" si="0"/>
        <v>3.9</v>
      </c>
      <c r="J81" s="227">
        <f t="shared" si="0"/>
        <v>3.9</v>
      </c>
      <c r="K81" s="1797"/>
      <c r="L81" s="1588"/>
      <c r="M81" s="318"/>
      <c r="N81" s="1590"/>
    </row>
    <row r="82" spans="1:14" s="100" customFormat="1" ht="17.25" customHeight="1" x14ac:dyDescent="0.2">
      <c r="A82" s="510" t="s">
        <v>16</v>
      </c>
      <c r="B82" s="1798" t="s">
        <v>16</v>
      </c>
      <c r="C82" s="1800" t="s">
        <v>23</v>
      </c>
      <c r="D82" s="1802" t="s">
        <v>117</v>
      </c>
      <c r="E82" s="1804"/>
      <c r="F82" s="1806">
        <v>2</v>
      </c>
      <c r="G82" s="66" t="s">
        <v>17</v>
      </c>
      <c r="H82" s="550">
        <v>33.4</v>
      </c>
      <c r="I82" s="221">
        <v>17.8</v>
      </c>
      <c r="J82" s="315">
        <v>17.8</v>
      </c>
      <c r="K82" s="760" t="s">
        <v>79</v>
      </c>
      <c r="L82" s="1585">
        <v>13</v>
      </c>
      <c r="M82" s="418"/>
      <c r="N82" s="419"/>
    </row>
    <row r="83" spans="1:14" s="100" customFormat="1" ht="27.75" customHeight="1" thickBot="1" x14ac:dyDescent="0.25">
      <c r="A83" s="506"/>
      <c r="B83" s="1799"/>
      <c r="C83" s="1801"/>
      <c r="D83" s="1803"/>
      <c r="E83" s="1805"/>
      <c r="F83" s="1807"/>
      <c r="G83" s="70" t="s">
        <v>18</v>
      </c>
      <c r="H83" s="227">
        <f t="shared" ref="H83:J83" si="1">SUM(H82)</f>
        <v>33.4</v>
      </c>
      <c r="I83" s="233">
        <f t="shared" si="1"/>
        <v>17.8</v>
      </c>
      <c r="J83" s="227">
        <f t="shared" si="1"/>
        <v>17.8</v>
      </c>
      <c r="K83" s="521" t="s">
        <v>55</v>
      </c>
      <c r="L83" s="420">
        <v>36</v>
      </c>
      <c r="M83" s="421">
        <v>39</v>
      </c>
      <c r="N83" s="422">
        <v>39</v>
      </c>
    </row>
    <row r="84" spans="1:14" ht="43.5" customHeight="1" x14ac:dyDescent="0.2">
      <c r="A84" s="1812" t="s">
        <v>16</v>
      </c>
      <c r="B84" s="1564" t="s">
        <v>16</v>
      </c>
      <c r="C84" s="1800" t="s">
        <v>24</v>
      </c>
      <c r="D84" s="1793" t="s">
        <v>83</v>
      </c>
      <c r="E84" s="1804" t="s">
        <v>59</v>
      </c>
      <c r="F84" s="1806">
        <v>2</v>
      </c>
      <c r="G84" s="429" t="s">
        <v>17</v>
      </c>
      <c r="H84" s="550">
        <v>167.9</v>
      </c>
      <c r="I84" s="215">
        <v>15.3</v>
      </c>
      <c r="J84" s="215">
        <v>8.4</v>
      </c>
      <c r="K84" s="251" t="s">
        <v>214</v>
      </c>
      <c r="L84" s="424">
        <v>40</v>
      </c>
      <c r="M84" s="320"/>
      <c r="N84" s="252"/>
    </row>
    <row r="85" spans="1:14" ht="43.5" customHeight="1" x14ac:dyDescent="0.2">
      <c r="A85" s="1713"/>
      <c r="B85" s="1536"/>
      <c r="C85" s="1814"/>
      <c r="D85" s="1775"/>
      <c r="E85" s="1815"/>
      <c r="F85" s="1816"/>
      <c r="G85" s="474" t="s">
        <v>305</v>
      </c>
      <c r="H85" s="854">
        <v>75</v>
      </c>
      <c r="I85" s="218"/>
      <c r="J85" s="218"/>
      <c r="K85" s="539" t="s">
        <v>268</v>
      </c>
      <c r="L85" s="98">
        <v>6211</v>
      </c>
      <c r="M85" s="265"/>
      <c r="N85" s="171"/>
    </row>
    <row r="86" spans="1:14" ht="18" customHeight="1" x14ac:dyDescent="0.2">
      <c r="A86" s="1713"/>
      <c r="B86" s="1536"/>
      <c r="C86" s="1814"/>
      <c r="D86" s="1775"/>
      <c r="E86" s="1815"/>
      <c r="F86" s="1816"/>
      <c r="G86" s="1528"/>
      <c r="H86" s="550"/>
      <c r="I86" s="215"/>
      <c r="J86" s="215"/>
      <c r="K86" s="1783" t="s">
        <v>253</v>
      </c>
      <c r="L86" s="158">
        <v>68</v>
      </c>
      <c r="M86" s="301">
        <v>68</v>
      </c>
      <c r="N86" s="85">
        <v>68</v>
      </c>
    </row>
    <row r="87" spans="1:14" ht="13.5" thickBot="1" x14ac:dyDescent="0.25">
      <c r="A87" s="1813"/>
      <c r="B87" s="1565"/>
      <c r="C87" s="1801"/>
      <c r="D87" s="1776"/>
      <c r="E87" s="1805"/>
      <c r="F87" s="1807"/>
      <c r="G87" s="1221" t="s">
        <v>18</v>
      </c>
      <c r="H87" s="227">
        <f>SUM(H84:H85)</f>
        <v>242.9</v>
      </c>
      <c r="I87" s="233">
        <f>SUM(I84:I86)</f>
        <v>15.3</v>
      </c>
      <c r="J87" s="227">
        <f>SUM(J84:J86)</f>
        <v>8.4</v>
      </c>
      <c r="K87" s="1784"/>
      <c r="L87" s="413"/>
      <c r="M87" s="318"/>
      <c r="N87" s="1590"/>
    </row>
    <row r="88" spans="1:14" ht="31.5" customHeight="1" x14ac:dyDescent="0.2">
      <c r="A88" s="1812" t="s">
        <v>16</v>
      </c>
      <c r="B88" s="1564" t="s">
        <v>16</v>
      </c>
      <c r="C88" s="1831" t="s">
        <v>282</v>
      </c>
      <c r="D88" s="1793" t="s">
        <v>333</v>
      </c>
      <c r="E88" s="1804"/>
      <c r="F88" s="1833">
        <v>1</v>
      </c>
      <c r="G88" s="1598" t="s">
        <v>17</v>
      </c>
      <c r="H88" s="632"/>
      <c r="I88" s="215">
        <v>45</v>
      </c>
      <c r="J88" s="215"/>
      <c r="K88" s="1222" t="s">
        <v>334</v>
      </c>
      <c r="L88" s="1585"/>
      <c r="M88" s="317">
        <v>1</v>
      </c>
      <c r="N88" s="1589"/>
    </row>
    <row r="89" spans="1:14" ht="13.5" thickBot="1" x14ac:dyDescent="0.25">
      <c r="A89" s="1813"/>
      <c r="B89" s="1565"/>
      <c r="C89" s="1832"/>
      <c r="D89" s="1776"/>
      <c r="E89" s="1805"/>
      <c r="F89" s="1834"/>
      <c r="G89" s="65" t="s">
        <v>18</v>
      </c>
      <c r="H89" s="227"/>
      <c r="I89" s="233">
        <f>I88</f>
        <v>45</v>
      </c>
      <c r="J89" s="227"/>
      <c r="K89" s="1223"/>
      <c r="L89" s="413"/>
      <c r="M89" s="318"/>
      <c r="N89" s="1590"/>
    </row>
    <row r="90" spans="1:14" ht="13.5" thickBot="1" x14ac:dyDescent="0.25">
      <c r="A90" s="3" t="s">
        <v>16</v>
      </c>
      <c r="B90" s="2" t="s">
        <v>16</v>
      </c>
      <c r="C90" s="1819" t="s">
        <v>22</v>
      </c>
      <c r="D90" s="1819"/>
      <c r="E90" s="1819"/>
      <c r="F90" s="1819"/>
      <c r="G90" s="1820"/>
      <c r="H90" s="236">
        <f>H87+H83+H81+H77+H66+H89</f>
        <v>68211.899999999994</v>
      </c>
      <c r="I90" s="236">
        <f t="shared" ref="I90:J90" si="2">I87+I83+I81+I77+I66+I89</f>
        <v>63283.199999999997</v>
      </c>
      <c r="J90" s="236">
        <f t="shared" si="2"/>
        <v>63110.1</v>
      </c>
      <c r="K90" s="1535"/>
      <c r="L90" s="1808"/>
      <c r="M90" s="1808"/>
      <c r="N90" s="1809"/>
    </row>
    <row r="91" spans="1:14" ht="13.5" thickBot="1" x14ac:dyDescent="0.25">
      <c r="A91" s="3" t="s">
        <v>16</v>
      </c>
      <c r="B91" s="1821" t="s">
        <v>7</v>
      </c>
      <c r="C91" s="1822"/>
      <c r="D91" s="1822"/>
      <c r="E91" s="1822"/>
      <c r="F91" s="1822"/>
      <c r="G91" s="1822"/>
      <c r="H91" s="427">
        <f t="shared" ref="H91:J91" si="3">H90</f>
        <v>68211.899999999994</v>
      </c>
      <c r="I91" s="549">
        <f t="shared" si="3"/>
        <v>63283.199999999997</v>
      </c>
      <c r="J91" s="427">
        <f t="shared" si="3"/>
        <v>63110.1</v>
      </c>
      <c r="K91" s="1823"/>
      <c r="L91" s="1824"/>
      <c r="M91" s="1824"/>
      <c r="N91" s="1825"/>
    </row>
    <row r="92" spans="1:14" ht="13.5" customHeight="1" thickBot="1" x14ac:dyDescent="0.25">
      <c r="A92" s="1523" t="s">
        <v>19</v>
      </c>
      <c r="B92" s="1826" t="s">
        <v>41</v>
      </c>
      <c r="C92" s="1827"/>
      <c r="D92" s="1827"/>
      <c r="E92" s="1827"/>
      <c r="F92" s="1827"/>
      <c r="G92" s="1827"/>
      <c r="H92" s="1827"/>
      <c r="I92" s="1827"/>
      <c r="J92" s="1827"/>
      <c r="K92" s="1827"/>
      <c r="L92" s="1827"/>
      <c r="M92" s="1827"/>
      <c r="N92" s="1828"/>
    </row>
    <row r="93" spans="1:14" ht="13.5" thickBot="1" x14ac:dyDescent="0.25">
      <c r="A93" s="6" t="s">
        <v>19</v>
      </c>
      <c r="B93" s="5" t="s">
        <v>16</v>
      </c>
      <c r="C93" s="1794" t="s">
        <v>37</v>
      </c>
      <c r="D93" s="1795"/>
      <c r="E93" s="1795"/>
      <c r="F93" s="1795"/>
      <c r="G93" s="1795"/>
      <c r="H93" s="1795"/>
      <c r="I93" s="1795"/>
      <c r="J93" s="1795"/>
      <c r="K93" s="1795"/>
      <c r="L93" s="1795"/>
      <c r="M93" s="1795"/>
      <c r="N93" s="1796"/>
    </row>
    <row r="94" spans="1:14" ht="15.75" customHeight="1" x14ac:dyDescent="0.2">
      <c r="A94" s="1591" t="s">
        <v>19</v>
      </c>
      <c r="B94" s="1564" t="s">
        <v>16</v>
      </c>
      <c r="C94" s="1556" t="s">
        <v>16</v>
      </c>
      <c r="D94" s="1829" t="s">
        <v>235</v>
      </c>
      <c r="E94" s="428"/>
      <c r="F94" s="163"/>
      <c r="G94" s="649" t="s">
        <v>17</v>
      </c>
      <c r="H94" s="210">
        <v>930.6</v>
      </c>
      <c r="I94" s="232">
        <v>2222.9</v>
      </c>
      <c r="J94" s="209">
        <v>4745.8</v>
      </c>
      <c r="K94" s="430"/>
      <c r="L94" s="111"/>
      <c r="M94" s="81"/>
      <c r="N94" s="1589"/>
    </row>
    <row r="95" spans="1:14" ht="15.75" customHeight="1" x14ac:dyDescent="0.2">
      <c r="A95" s="505"/>
      <c r="B95" s="1536"/>
      <c r="C95" s="1557"/>
      <c r="D95" s="1830"/>
      <c r="E95" s="849"/>
      <c r="F95" s="850"/>
      <c r="G95" s="650" t="s">
        <v>305</v>
      </c>
      <c r="H95" s="230">
        <v>42</v>
      </c>
      <c r="I95" s="216"/>
      <c r="J95" s="216"/>
      <c r="K95" s="851"/>
      <c r="L95" s="113"/>
      <c r="M95" s="41"/>
      <c r="N95" s="171"/>
    </row>
    <row r="96" spans="1:14" ht="15.75" customHeight="1" x14ac:dyDescent="0.2">
      <c r="A96" s="505"/>
      <c r="B96" s="1536"/>
      <c r="C96" s="1557"/>
      <c r="D96" s="1830"/>
      <c r="E96" s="849"/>
      <c r="F96" s="850"/>
      <c r="G96" s="650" t="s">
        <v>5</v>
      </c>
      <c r="H96" s="230">
        <v>477.5</v>
      </c>
      <c r="I96" s="216">
        <v>1014.3</v>
      </c>
      <c r="J96" s="216">
        <v>295.7</v>
      </c>
      <c r="K96" s="851"/>
      <c r="L96" s="113"/>
      <c r="M96" s="41"/>
      <c r="N96" s="171"/>
    </row>
    <row r="97" spans="1:17" ht="15.75" customHeight="1" x14ac:dyDescent="0.2">
      <c r="A97" s="505"/>
      <c r="B97" s="1536"/>
      <c r="C97" s="673"/>
      <c r="D97" s="1544"/>
      <c r="E97" s="849"/>
      <c r="F97" s="850"/>
      <c r="G97" s="847" t="s">
        <v>20</v>
      </c>
      <c r="H97" s="222">
        <v>340.6</v>
      </c>
      <c r="I97" s="218">
        <v>128</v>
      </c>
      <c r="J97" s="218"/>
      <c r="K97" s="851"/>
      <c r="L97" s="113"/>
      <c r="M97" s="41"/>
      <c r="N97" s="171"/>
    </row>
    <row r="98" spans="1:17" ht="15.75" customHeight="1" x14ac:dyDescent="0.2">
      <c r="A98" s="505"/>
      <c r="B98" s="1536"/>
      <c r="C98" s="673"/>
      <c r="D98" s="1544"/>
      <c r="E98" s="849"/>
      <c r="F98" s="850"/>
      <c r="G98" s="651"/>
      <c r="H98" s="229"/>
      <c r="I98" s="215"/>
      <c r="J98" s="215"/>
      <c r="K98" s="851"/>
      <c r="L98" s="113"/>
      <c r="M98" s="41"/>
      <c r="N98" s="171"/>
    </row>
    <row r="99" spans="1:17" ht="28.5" customHeight="1" x14ac:dyDescent="0.2">
      <c r="A99" s="505"/>
      <c r="B99" s="1536"/>
      <c r="C99" s="1575"/>
      <c r="D99" s="1817" t="s">
        <v>371</v>
      </c>
      <c r="E99" s="256" t="s">
        <v>3</v>
      </c>
      <c r="F99" s="1566">
        <v>5</v>
      </c>
      <c r="G99" s="651"/>
      <c r="H99" s="557"/>
      <c r="I99" s="217"/>
      <c r="J99" s="217"/>
      <c r="K99" s="1600" t="s">
        <v>180</v>
      </c>
      <c r="L99" s="115">
        <v>1</v>
      </c>
      <c r="M99" s="308"/>
      <c r="N99" s="116"/>
      <c r="O99" s="243"/>
      <c r="P99" s="243"/>
      <c r="Q99" s="243"/>
    </row>
    <row r="100" spans="1:17" ht="28.5" customHeight="1" x14ac:dyDescent="0.2">
      <c r="A100" s="505"/>
      <c r="B100" s="1536"/>
      <c r="C100" s="1575"/>
      <c r="D100" s="1818"/>
      <c r="E100" s="612"/>
      <c r="F100" s="599"/>
      <c r="G100" s="652"/>
      <c r="H100" s="557"/>
      <c r="I100" s="217"/>
      <c r="J100" s="217"/>
      <c r="K100" s="1548" t="s">
        <v>273</v>
      </c>
      <c r="L100" s="367"/>
      <c r="M100" s="314">
        <v>30</v>
      </c>
      <c r="N100" s="368">
        <v>100</v>
      </c>
      <c r="O100" s="243"/>
      <c r="P100" s="243"/>
      <c r="Q100" s="243"/>
    </row>
    <row r="101" spans="1:17" ht="39.75" customHeight="1" x14ac:dyDescent="0.2">
      <c r="A101" s="505"/>
      <c r="B101" s="1536"/>
      <c r="C101" s="673"/>
      <c r="D101" s="1844" t="s">
        <v>383</v>
      </c>
      <c r="E101" s="612"/>
      <c r="F101" s="599"/>
      <c r="G101" s="652"/>
      <c r="H101" s="557"/>
      <c r="I101" s="217"/>
      <c r="J101" s="217"/>
      <c r="K101" s="1547" t="s">
        <v>181</v>
      </c>
      <c r="L101" s="86">
        <v>1</v>
      </c>
      <c r="M101" s="304"/>
      <c r="N101" s="433"/>
    </row>
    <row r="102" spans="1:17" ht="39.75" customHeight="1" x14ac:dyDescent="0.2">
      <c r="A102" s="505"/>
      <c r="B102" s="1536"/>
      <c r="C102" s="673"/>
      <c r="D102" s="1844"/>
      <c r="E102" s="612"/>
      <c r="F102" s="599"/>
      <c r="G102" s="652"/>
      <c r="H102" s="557"/>
      <c r="I102" s="217"/>
      <c r="J102" s="217"/>
      <c r="K102" s="1547" t="s">
        <v>331</v>
      </c>
      <c r="L102" s="86"/>
      <c r="M102" s="304">
        <v>3</v>
      </c>
      <c r="N102" s="433">
        <v>4</v>
      </c>
    </row>
    <row r="103" spans="1:17" ht="30.75" customHeight="1" x14ac:dyDescent="0.2">
      <c r="A103" s="505"/>
      <c r="B103" s="1536"/>
      <c r="C103" s="1575"/>
      <c r="D103" s="1839" t="s">
        <v>255</v>
      </c>
      <c r="E103" s="612"/>
      <c r="F103" s="599"/>
      <c r="G103" s="652"/>
      <c r="H103" s="557"/>
      <c r="I103" s="217"/>
      <c r="J103" s="217"/>
      <c r="K103" s="1600" t="s">
        <v>181</v>
      </c>
      <c r="L103" s="183">
        <v>1</v>
      </c>
      <c r="M103" s="47"/>
      <c r="N103" s="637"/>
    </row>
    <row r="104" spans="1:17" ht="17.25" customHeight="1" x14ac:dyDescent="0.2">
      <c r="A104" s="505"/>
      <c r="B104" s="1536"/>
      <c r="C104" s="1575"/>
      <c r="D104" s="1840"/>
      <c r="E104" s="612"/>
      <c r="F104" s="599"/>
      <c r="G104" s="652"/>
      <c r="H104" s="557"/>
      <c r="I104" s="217"/>
      <c r="J104" s="359"/>
      <c r="K104" s="636" t="s">
        <v>182</v>
      </c>
      <c r="L104" s="197"/>
      <c r="M104" s="114">
        <v>1</v>
      </c>
      <c r="N104" s="198"/>
    </row>
    <row r="105" spans="1:17" ht="13.5" customHeight="1" x14ac:dyDescent="0.2">
      <c r="A105" s="505"/>
      <c r="B105" s="1536"/>
      <c r="C105" s="1575"/>
      <c r="D105" s="1840"/>
      <c r="E105" s="612"/>
      <c r="F105" s="599"/>
      <c r="G105" s="652"/>
      <c r="H105" s="557"/>
      <c r="I105" s="217"/>
      <c r="J105" s="217"/>
      <c r="K105" s="1842" t="s">
        <v>184</v>
      </c>
      <c r="L105" s="197"/>
      <c r="M105" s="203"/>
      <c r="N105" s="198">
        <v>100</v>
      </c>
    </row>
    <row r="106" spans="1:17" ht="17.25" customHeight="1" x14ac:dyDescent="0.2">
      <c r="A106" s="505"/>
      <c r="B106" s="1536"/>
      <c r="C106" s="1573"/>
      <c r="D106" s="1841"/>
      <c r="E106" s="612"/>
      <c r="F106" s="599"/>
      <c r="G106" s="653"/>
      <c r="H106" s="581"/>
      <c r="I106" s="502"/>
      <c r="J106" s="502"/>
      <c r="K106" s="1843"/>
      <c r="L106" s="33"/>
      <c r="M106" s="197"/>
      <c r="N106" s="198"/>
    </row>
    <row r="107" spans="1:17" ht="27" customHeight="1" x14ac:dyDescent="0.2">
      <c r="A107" s="505"/>
      <c r="B107" s="1536"/>
      <c r="C107" s="673"/>
      <c r="D107" s="1555" t="s">
        <v>232</v>
      </c>
      <c r="E107" s="612"/>
      <c r="F107" s="599"/>
      <c r="G107" s="1594"/>
      <c r="H107" s="557"/>
      <c r="I107" s="217"/>
      <c r="J107" s="217"/>
      <c r="K107" s="1547" t="s">
        <v>144</v>
      </c>
      <c r="L107" s="115">
        <v>70</v>
      </c>
      <c r="M107" s="115">
        <v>100</v>
      </c>
      <c r="N107" s="107"/>
    </row>
    <row r="108" spans="1:17" ht="67.5" customHeight="1" x14ac:dyDescent="0.2">
      <c r="A108" s="505"/>
      <c r="B108" s="1536"/>
      <c r="C108" s="673"/>
      <c r="D108" s="441" t="s">
        <v>330</v>
      </c>
      <c r="E108" s="612"/>
      <c r="F108" s="599"/>
      <c r="G108" s="1594"/>
      <c r="H108" s="557"/>
      <c r="I108" s="217"/>
      <c r="J108" s="217"/>
      <c r="K108" s="1547"/>
      <c r="L108" s="33"/>
      <c r="M108" s="33"/>
      <c r="N108" s="515"/>
    </row>
    <row r="109" spans="1:17" ht="21.75" customHeight="1" x14ac:dyDescent="0.2">
      <c r="A109" s="1581"/>
      <c r="B109" s="1536"/>
      <c r="C109" s="673"/>
      <c r="D109" s="1839" t="s">
        <v>256</v>
      </c>
      <c r="E109" s="612"/>
      <c r="F109" s="599"/>
      <c r="G109" s="1594"/>
      <c r="H109" s="364"/>
      <c r="I109" s="217"/>
      <c r="J109" s="217"/>
      <c r="K109" s="1845" t="s">
        <v>269</v>
      </c>
      <c r="L109" s="490">
        <v>1</v>
      </c>
      <c r="M109" s="25"/>
      <c r="N109" s="200"/>
    </row>
    <row r="110" spans="1:17" ht="21.75" customHeight="1" x14ac:dyDescent="0.2">
      <c r="A110" s="505"/>
      <c r="B110" s="1536"/>
      <c r="C110" s="1573"/>
      <c r="D110" s="1841"/>
      <c r="E110" s="612"/>
      <c r="F110" s="599"/>
      <c r="G110" s="653"/>
      <c r="H110" s="581"/>
      <c r="I110" s="502"/>
      <c r="J110" s="502"/>
      <c r="K110" s="1846"/>
      <c r="L110" s="533"/>
      <c r="M110" s="534"/>
      <c r="N110" s="201"/>
    </row>
    <row r="111" spans="1:17" ht="27" customHeight="1" x14ac:dyDescent="0.2">
      <c r="A111" s="505"/>
      <c r="B111" s="1536"/>
      <c r="C111" s="133"/>
      <c r="D111" s="1578" t="s">
        <v>233</v>
      </c>
      <c r="E111" s="612"/>
      <c r="F111" s="1566"/>
      <c r="G111" s="1594"/>
      <c r="H111" s="364"/>
      <c r="I111" s="217"/>
      <c r="J111" s="217"/>
      <c r="K111" s="439" t="s">
        <v>143</v>
      </c>
      <c r="L111" s="434">
        <v>1</v>
      </c>
      <c r="M111" s="365"/>
      <c r="N111" s="107"/>
    </row>
    <row r="112" spans="1:17" ht="27.75" customHeight="1" x14ac:dyDescent="0.2">
      <c r="A112" s="1581"/>
      <c r="B112" s="1536"/>
      <c r="C112" s="673"/>
      <c r="D112" s="443" t="s">
        <v>155</v>
      </c>
      <c r="E112" s="612"/>
      <c r="F112" s="599"/>
      <c r="G112" s="1594"/>
      <c r="H112" s="364"/>
      <c r="I112" s="217"/>
      <c r="J112" s="217"/>
      <c r="K112" s="1600" t="s">
        <v>99</v>
      </c>
      <c r="L112" s="115"/>
      <c r="M112" s="183">
        <v>1</v>
      </c>
      <c r="N112" s="200"/>
    </row>
    <row r="113" spans="1:17" x14ac:dyDescent="0.2">
      <c r="A113" s="505"/>
      <c r="B113" s="1536"/>
      <c r="C113" s="1575"/>
      <c r="D113" s="443"/>
      <c r="E113" s="612"/>
      <c r="F113" s="599"/>
      <c r="G113" s="653"/>
      <c r="H113" s="581"/>
      <c r="I113" s="502"/>
      <c r="J113" s="582"/>
      <c r="K113" s="1547" t="s">
        <v>100</v>
      </c>
      <c r="L113" s="43"/>
      <c r="M113" s="197">
        <v>30</v>
      </c>
      <c r="N113" s="198">
        <v>80</v>
      </c>
    </row>
    <row r="114" spans="1:17" ht="29.25" customHeight="1" x14ac:dyDescent="0.2">
      <c r="A114" s="505"/>
      <c r="B114" s="1536"/>
      <c r="C114" s="119"/>
      <c r="D114" s="1857" t="s">
        <v>356</v>
      </c>
      <c r="E114" s="1236" t="s">
        <v>3</v>
      </c>
      <c r="F114" s="1238">
        <v>6</v>
      </c>
      <c r="G114" s="1607" t="s">
        <v>251</v>
      </c>
      <c r="H114" s="405">
        <v>413.4</v>
      </c>
      <c r="I114" s="248">
        <v>596.20000000000005</v>
      </c>
      <c r="J114" s="405">
        <v>437.5</v>
      </c>
      <c r="K114" s="655" t="s">
        <v>273</v>
      </c>
      <c r="L114" s="613" t="s">
        <v>186</v>
      </c>
      <c r="M114" s="613" t="s">
        <v>187</v>
      </c>
      <c r="N114" s="614" t="s">
        <v>175</v>
      </c>
    </row>
    <row r="115" spans="1:17" ht="30.75" customHeight="1" x14ac:dyDescent="0.2">
      <c r="A115" s="505"/>
      <c r="B115" s="1536"/>
      <c r="C115" s="119"/>
      <c r="D115" s="1848"/>
      <c r="E115" s="1237"/>
      <c r="F115" s="1239"/>
      <c r="G115" s="1601"/>
      <c r="H115" s="214"/>
      <c r="I115" s="220"/>
      <c r="J115" s="220"/>
      <c r="K115" s="845" t="s">
        <v>312</v>
      </c>
      <c r="L115" s="1038" t="s">
        <v>314</v>
      </c>
      <c r="M115" s="1038"/>
      <c r="N115" s="1039"/>
    </row>
    <row r="116" spans="1:17" ht="29.25" customHeight="1" x14ac:dyDescent="0.2">
      <c r="A116" s="505"/>
      <c r="B116" s="1536"/>
      <c r="C116" s="1161"/>
      <c r="D116" s="1849"/>
      <c r="E116" s="1237"/>
      <c r="F116" s="1239"/>
      <c r="G116" s="1601"/>
      <c r="H116" s="214"/>
      <c r="I116" s="220"/>
      <c r="J116" s="220"/>
      <c r="K116" s="844" t="s">
        <v>315</v>
      </c>
      <c r="L116" s="1038"/>
      <c r="M116" s="1090" t="s">
        <v>175</v>
      </c>
      <c r="N116" s="1091"/>
    </row>
    <row r="117" spans="1:17" ht="30.75" customHeight="1" x14ac:dyDescent="0.2">
      <c r="A117" s="505"/>
      <c r="B117" s="1536"/>
      <c r="C117" s="1573"/>
      <c r="D117" s="1138" t="s">
        <v>358</v>
      </c>
      <c r="E117" s="1237"/>
      <c r="F117" s="1239"/>
      <c r="G117" s="1594" t="s">
        <v>251</v>
      </c>
      <c r="H117" s="364">
        <v>134.19999999999999</v>
      </c>
      <c r="I117" s="627"/>
      <c r="J117" s="627"/>
      <c r="K117" s="1137" t="s">
        <v>220</v>
      </c>
      <c r="L117" s="1162">
        <v>100</v>
      </c>
      <c r="M117" s="1080"/>
      <c r="N117" s="56"/>
    </row>
    <row r="118" spans="1:17" ht="37.5" customHeight="1" x14ac:dyDescent="0.2">
      <c r="A118" s="1037"/>
      <c r="B118" s="1629"/>
      <c r="C118" s="1521"/>
      <c r="D118" s="717" t="s">
        <v>360</v>
      </c>
      <c r="E118" s="1362"/>
      <c r="F118" s="1336"/>
      <c r="G118" s="312" t="s">
        <v>251</v>
      </c>
      <c r="H118" s="352">
        <v>134.19999999999999</v>
      </c>
      <c r="I118" s="1608"/>
      <c r="J118" s="1608"/>
      <c r="K118" s="586" t="s">
        <v>341</v>
      </c>
      <c r="L118" s="1517">
        <v>100</v>
      </c>
      <c r="M118" s="538"/>
      <c r="N118" s="201"/>
    </row>
    <row r="119" spans="1:17" ht="42" customHeight="1" x14ac:dyDescent="0.2">
      <c r="A119" s="505"/>
      <c r="B119" s="1536"/>
      <c r="C119" s="119"/>
      <c r="D119" s="1549" t="s">
        <v>362</v>
      </c>
      <c r="E119" s="1237"/>
      <c r="F119" s="1239"/>
      <c r="G119" s="1601"/>
      <c r="H119" s="214"/>
      <c r="I119" s="220"/>
      <c r="J119" s="220"/>
      <c r="K119" s="1296" t="s">
        <v>355</v>
      </c>
      <c r="L119" s="1090" t="s">
        <v>175</v>
      </c>
      <c r="M119" s="1090"/>
      <c r="N119" s="1091"/>
    </row>
    <row r="120" spans="1:17" ht="18" customHeight="1" x14ac:dyDescent="0.2">
      <c r="A120" s="505"/>
      <c r="B120" s="1536"/>
      <c r="C120" s="119"/>
      <c r="D120" s="1817" t="s">
        <v>361</v>
      </c>
      <c r="E120" s="1237"/>
      <c r="F120" s="1239"/>
      <c r="G120" s="1601" t="s">
        <v>251</v>
      </c>
      <c r="H120" s="214">
        <v>413.4</v>
      </c>
      <c r="I120" s="220">
        <v>596.20000000000005</v>
      </c>
      <c r="J120" s="214">
        <v>437.5</v>
      </c>
      <c r="K120" s="1051" t="s">
        <v>349</v>
      </c>
      <c r="L120" s="1035" t="s">
        <v>175</v>
      </c>
      <c r="M120" s="1090"/>
      <c r="N120" s="1091"/>
    </row>
    <row r="121" spans="1:17" ht="31.5" customHeight="1" x14ac:dyDescent="0.2">
      <c r="A121" s="505"/>
      <c r="B121" s="1536"/>
      <c r="C121" s="119"/>
      <c r="D121" s="1818"/>
      <c r="E121" s="1237"/>
      <c r="F121" s="1168">
        <v>2</v>
      </c>
      <c r="G121" s="1331"/>
      <c r="H121" s="728"/>
      <c r="I121" s="864"/>
      <c r="J121" s="864"/>
      <c r="K121" s="1259" t="s">
        <v>372</v>
      </c>
      <c r="L121" s="1038" t="s">
        <v>175</v>
      </c>
      <c r="M121" s="1090"/>
      <c r="N121" s="1091"/>
    </row>
    <row r="122" spans="1:17" ht="41.25" customHeight="1" x14ac:dyDescent="0.2">
      <c r="A122" s="505"/>
      <c r="B122" s="1536"/>
      <c r="C122" s="1575"/>
      <c r="D122" s="1333" t="s">
        <v>382</v>
      </c>
      <c r="E122" s="1577" t="s">
        <v>3</v>
      </c>
      <c r="F122" s="1238">
        <v>5</v>
      </c>
      <c r="G122" s="1594"/>
      <c r="H122" s="364"/>
      <c r="I122" s="627"/>
      <c r="J122" s="1609"/>
      <c r="K122" s="363" t="s">
        <v>99</v>
      </c>
      <c r="L122" s="524">
        <v>1</v>
      </c>
      <c r="M122" s="1089"/>
      <c r="N122" s="198"/>
    </row>
    <row r="123" spans="1:17" ht="30.75" customHeight="1" x14ac:dyDescent="0.2">
      <c r="A123" s="505"/>
      <c r="B123" s="1536"/>
      <c r="C123" s="1575"/>
      <c r="D123" s="1817" t="s">
        <v>380</v>
      </c>
      <c r="E123" s="1576" t="s">
        <v>3</v>
      </c>
      <c r="F123" s="1168">
        <v>6</v>
      </c>
      <c r="G123" s="1593"/>
      <c r="H123" s="381"/>
      <c r="I123" s="1610"/>
      <c r="J123" s="1610"/>
      <c r="K123" s="1225" t="s">
        <v>375</v>
      </c>
      <c r="L123" s="1226"/>
      <c r="M123" s="25">
        <v>1</v>
      </c>
      <c r="N123" s="200"/>
    </row>
    <row r="124" spans="1:17" ht="14.25" customHeight="1" thickBot="1" x14ac:dyDescent="0.25">
      <c r="A124" s="1592"/>
      <c r="B124" s="1565"/>
      <c r="C124" s="654"/>
      <c r="D124" s="1856"/>
      <c r="E124" s="1850" t="s">
        <v>71</v>
      </c>
      <c r="F124" s="1851"/>
      <c r="G124" s="1852"/>
      <c r="H124" s="558">
        <f>SUM(H94:H98)</f>
        <v>1790.6999999999998</v>
      </c>
      <c r="I124" s="558">
        <f>SUM(I94:I98)</f>
        <v>3365.2</v>
      </c>
      <c r="J124" s="558">
        <f>SUM(J94:J97)</f>
        <v>5041.5</v>
      </c>
      <c r="K124" s="1225" t="s">
        <v>350</v>
      </c>
      <c r="L124" s="1226"/>
      <c r="M124" s="25">
        <v>20</v>
      </c>
      <c r="N124" s="200">
        <v>60</v>
      </c>
    </row>
    <row r="125" spans="1:17" ht="16.5" customHeight="1" x14ac:dyDescent="0.2">
      <c r="A125" s="1591" t="s">
        <v>19</v>
      </c>
      <c r="B125" s="1564" t="s">
        <v>16</v>
      </c>
      <c r="C125" s="1580" t="s">
        <v>19</v>
      </c>
      <c r="D125" s="1847" t="s">
        <v>156</v>
      </c>
      <c r="E125" s="164" t="s">
        <v>3</v>
      </c>
      <c r="F125" s="105">
        <v>5</v>
      </c>
      <c r="G125" s="205" t="s">
        <v>17</v>
      </c>
      <c r="H125" s="261">
        <v>89.8</v>
      </c>
      <c r="I125" s="556">
        <v>564.20000000000005</v>
      </c>
      <c r="J125" s="274">
        <v>1869.8</v>
      </c>
      <c r="K125" s="615"/>
      <c r="L125" s="616"/>
      <c r="M125" s="317"/>
      <c r="N125" s="1589"/>
    </row>
    <row r="126" spans="1:17" ht="16.5" customHeight="1" x14ac:dyDescent="0.2">
      <c r="A126" s="505"/>
      <c r="B126" s="1536"/>
      <c r="C126" s="1575"/>
      <c r="D126" s="1848"/>
      <c r="E126" s="101"/>
      <c r="F126" s="90"/>
      <c r="G126" s="1595" t="s">
        <v>305</v>
      </c>
      <c r="H126" s="738">
        <v>2056</v>
      </c>
      <c r="I126" s="830"/>
      <c r="J126" s="831"/>
      <c r="K126" s="545"/>
      <c r="L126" s="524"/>
      <c r="M126" s="265"/>
      <c r="N126" s="171"/>
    </row>
    <row r="127" spans="1:17" ht="16.5" customHeight="1" x14ac:dyDescent="0.2">
      <c r="A127" s="505"/>
      <c r="B127" s="1536"/>
      <c r="C127" s="1575"/>
      <c r="D127" s="1849"/>
      <c r="E127" s="101"/>
      <c r="F127" s="90"/>
      <c r="G127" s="1605" t="s">
        <v>67</v>
      </c>
      <c r="H127" s="405">
        <v>125</v>
      </c>
      <c r="I127" s="248">
        <v>1300</v>
      </c>
      <c r="J127" s="248">
        <v>1000</v>
      </c>
      <c r="K127" s="545"/>
      <c r="L127" s="524"/>
      <c r="M127" s="265"/>
      <c r="N127" s="171"/>
    </row>
    <row r="128" spans="1:17" ht="29.25" customHeight="1" x14ac:dyDescent="0.2">
      <c r="A128" s="505"/>
      <c r="B128" s="1536"/>
      <c r="C128" s="673"/>
      <c r="D128" s="1777" t="s">
        <v>258</v>
      </c>
      <c r="E128" s="1532"/>
      <c r="F128" s="265"/>
      <c r="G128" s="34"/>
      <c r="H128" s="214"/>
      <c r="I128" s="220"/>
      <c r="J128" s="220"/>
      <c r="K128" s="196" t="s">
        <v>270</v>
      </c>
      <c r="L128" s="30">
        <v>4</v>
      </c>
      <c r="M128" s="300">
        <v>5</v>
      </c>
      <c r="N128" s="646"/>
      <c r="O128" s="243"/>
      <c r="P128" s="243"/>
      <c r="Q128" s="243"/>
    </row>
    <row r="129" spans="1:19" ht="29.25" customHeight="1" x14ac:dyDescent="0.2">
      <c r="A129" s="505"/>
      <c r="B129" s="1536"/>
      <c r="C129" s="673"/>
      <c r="D129" s="1853"/>
      <c r="E129" s="1532"/>
      <c r="F129" s="265"/>
      <c r="G129" s="34"/>
      <c r="H129" s="214"/>
      <c r="I129" s="220"/>
      <c r="J129" s="220"/>
      <c r="K129" s="1530" t="s">
        <v>166</v>
      </c>
      <c r="L129" s="1538">
        <v>1</v>
      </c>
      <c r="M129" s="1540">
        <v>4</v>
      </c>
      <c r="N129" s="1542">
        <v>4</v>
      </c>
    </row>
    <row r="130" spans="1:19" ht="30" customHeight="1" x14ac:dyDescent="0.2">
      <c r="A130" s="1581"/>
      <c r="B130" s="1536"/>
      <c r="C130" s="673"/>
      <c r="D130" s="1778"/>
      <c r="E130" s="1532"/>
      <c r="F130" s="265"/>
      <c r="G130" s="825"/>
      <c r="H130" s="620"/>
      <c r="I130" s="621"/>
      <c r="J130" s="621"/>
      <c r="K130" s="1531" t="s">
        <v>103</v>
      </c>
      <c r="L130" s="1539"/>
      <c r="M130" s="1541">
        <v>15</v>
      </c>
      <c r="N130" s="1543">
        <v>100</v>
      </c>
    </row>
    <row r="131" spans="1:19" ht="17.25" customHeight="1" x14ac:dyDescent="0.2">
      <c r="A131" s="505"/>
      <c r="B131" s="1536"/>
      <c r="C131" s="673"/>
      <c r="D131" s="1777" t="s">
        <v>183</v>
      </c>
      <c r="E131" s="1854" t="s">
        <v>58</v>
      </c>
      <c r="F131" s="1552"/>
      <c r="G131" s="1601"/>
      <c r="H131" s="449"/>
      <c r="I131" s="450"/>
      <c r="J131" s="450"/>
      <c r="K131" s="1530" t="s">
        <v>274</v>
      </c>
      <c r="L131" s="1538">
        <v>100</v>
      </c>
      <c r="M131" s="305"/>
      <c r="N131" s="127"/>
      <c r="P131" s="1097"/>
      <c r="Q131" s="537"/>
      <c r="R131" s="537"/>
    </row>
    <row r="132" spans="1:19" ht="15.75" customHeight="1" x14ac:dyDescent="0.2">
      <c r="A132" s="505"/>
      <c r="B132" s="1536"/>
      <c r="C132" s="673"/>
      <c r="D132" s="1853"/>
      <c r="E132" s="1854"/>
      <c r="F132" s="1552"/>
      <c r="G132" s="1601"/>
      <c r="H132" s="449"/>
      <c r="I132" s="450"/>
      <c r="J132" s="450"/>
      <c r="K132" s="1530"/>
      <c r="L132" s="126"/>
      <c r="M132" s="305"/>
      <c r="N132" s="127"/>
      <c r="P132" s="1097"/>
      <c r="Q132" s="537"/>
      <c r="R132" s="537"/>
    </row>
    <row r="133" spans="1:19" ht="12" customHeight="1" x14ac:dyDescent="0.2">
      <c r="A133" s="1581"/>
      <c r="B133" s="1536"/>
      <c r="C133" s="673"/>
      <c r="D133" s="1778"/>
      <c r="E133" s="1854"/>
      <c r="F133" s="1552"/>
      <c r="G133" s="826"/>
      <c r="H133" s="617"/>
      <c r="I133" s="618"/>
      <c r="J133" s="618"/>
      <c r="K133" s="1530"/>
      <c r="L133" s="60"/>
      <c r="M133" s="305"/>
      <c r="N133" s="127"/>
      <c r="P133" s="1097"/>
      <c r="Q133" s="537"/>
      <c r="R133" s="537"/>
    </row>
    <row r="134" spans="1:19" ht="30" customHeight="1" x14ac:dyDescent="0.2">
      <c r="A134" s="1581"/>
      <c r="B134" s="1536"/>
      <c r="C134" s="673"/>
      <c r="D134" s="1777" t="s">
        <v>98</v>
      </c>
      <c r="E134" s="1855"/>
      <c r="F134" s="1816"/>
      <c r="G134" s="1601"/>
      <c r="H134" s="214"/>
      <c r="I134" s="220"/>
      <c r="J134" s="220"/>
      <c r="K134" s="1583" t="s">
        <v>99</v>
      </c>
      <c r="L134" s="158">
        <v>1</v>
      </c>
      <c r="M134" s="300"/>
      <c r="N134" s="646"/>
    </row>
    <row r="135" spans="1:19" ht="16.5" customHeight="1" x14ac:dyDescent="0.2">
      <c r="A135" s="1581"/>
      <c r="B135" s="1536"/>
      <c r="C135" s="673"/>
      <c r="D135" s="1778"/>
      <c r="E135" s="1855"/>
      <c r="F135" s="1816"/>
      <c r="G135" s="1601"/>
      <c r="H135" s="214"/>
      <c r="I135" s="220"/>
      <c r="J135" s="220"/>
      <c r="K135" s="1530" t="s">
        <v>100</v>
      </c>
      <c r="L135" s="126"/>
      <c r="M135" s="1540">
        <v>50</v>
      </c>
      <c r="N135" s="1542">
        <v>80</v>
      </c>
    </row>
    <row r="136" spans="1:19" ht="30" customHeight="1" x14ac:dyDescent="0.2">
      <c r="A136" s="1581"/>
      <c r="B136" s="1536"/>
      <c r="C136" s="673"/>
      <c r="D136" s="1777" t="s">
        <v>304</v>
      </c>
      <c r="E136" s="287"/>
      <c r="F136" s="835"/>
      <c r="G136" s="1602"/>
      <c r="H136" s="214"/>
      <c r="I136" s="220"/>
      <c r="J136" s="220"/>
      <c r="K136" s="1583" t="s">
        <v>306</v>
      </c>
      <c r="L136" s="834">
        <v>1</v>
      </c>
      <c r="M136" s="300"/>
      <c r="N136" s="646"/>
    </row>
    <row r="137" spans="1:19" ht="15" customHeight="1" thickBot="1" x14ac:dyDescent="0.25">
      <c r="A137" s="1592"/>
      <c r="B137" s="1565"/>
      <c r="C137" s="1563"/>
      <c r="D137" s="1782"/>
      <c r="E137" s="1882" t="s">
        <v>71</v>
      </c>
      <c r="F137" s="1883"/>
      <c r="G137" s="1884"/>
      <c r="H137" s="322">
        <f>SUM(H125:H134)</f>
        <v>2270.8000000000002</v>
      </c>
      <c r="I137" s="322">
        <f>SUM(I125:I134)</f>
        <v>1864.2</v>
      </c>
      <c r="J137" s="322">
        <f>SUM(J125:J134)</f>
        <v>2869.8</v>
      </c>
      <c r="K137" s="1530"/>
      <c r="L137" s="126"/>
      <c r="M137" s="1540"/>
      <c r="N137" s="1542"/>
    </row>
    <row r="138" spans="1:19" ht="14.25" customHeight="1" x14ac:dyDescent="0.2">
      <c r="A138" s="1591" t="s">
        <v>19</v>
      </c>
      <c r="B138" s="1564" t="s">
        <v>16</v>
      </c>
      <c r="C138" s="1562" t="s">
        <v>21</v>
      </c>
      <c r="D138" s="1829" t="s">
        <v>275</v>
      </c>
      <c r="E138" s="125"/>
      <c r="F138" s="163"/>
      <c r="G138" s="553" t="s">
        <v>17</v>
      </c>
      <c r="H138" s="210">
        <v>68.3</v>
      </c>
      <c r="I138" s="232">
        <v>604.29999999999995</v>
      </c>
      <c r="J138" s="210">
        <v>57</v>
      </c>
      <c r="K138" s="1546"/>
      <c r="L138" s="111"/>
      <c r="M138" s="317"/>
      <c r="N138" s="1589"/>
    </row>
    <row r="139" spans="1:19" ht="14.25" customHeight="1" x14ac:dyDescent="0.2">
      <c r="A139" s="505"/>
      <c r="B139" s="1536"/>
      <c r="C139" s="1557"/>
      <c r="D139" s="1863"/>
      <c r="E139" s="640"/>
      <c r="F139" s="456"/>
      <c r="G139" s="641" t="s">
        <v>67</v>
      </c>
      <c r="H139" s="230"/>
      <c r="I139" s="216">
        <v>377.8</v>
      </c>
      <c r="J139" s="230">
        <v>170</v>
      </c>
      <c r="K139" s="642"/>
      <c r="L139" s="28"/>
      <c r="M139" s="306"/>
      <c r="N139" s="79"/>
    </row>
    <row r="140" spans="1:19" ht="19.5" customHeight="1" x14ac:dyDescent="0.2">
      <c r="A140" s="505"/>
      <c r="B140" s="1536"/>
      <c r="C140" s="673"/>
      <c r="D140" s="1835" t="s">
        <v>250</v>
      </c>
      <c r="E140" s="1885" t="s">
        <v>3</v>
      </c>
      <c r="F140" s="1789">
        <v>5</v>
      </c>
      <c r="G140" s="529"/>
      <c r="H140" s="449"/>
      <c r="I140" s="220"/>
      <c r="J140" s="214"/>
      <c r="K140" s="277" t="s">
        <v>101</v>
      </c>
      <c r="L140" s="98">
        <v>1</v>
      </c>
      <c r="M140" s="247"/>
      <c r="N140" s="99"/>
      <c r="O140" s="243"/>
      <c r="P140" s="243"/>
      <c r="Q140" s="243"/>
      <c r="R140" s="622"/>
      <c r="S140" s="1879"/>
    </row>
    <row r="141" spans="1:19" ht="31.5" customHeight="1" x14ac:dyDescent="0.2">
      <c r="A141" s="1581"/>
      <c r="B141" s="1536"/>
      <c r="C141" s="128"/>
      <c r="D141" s="1835"/>
      <c r="E141" s="1885"/>
      <c r="F141" s="1789"/>
      <c r="G141" s="529"/>
      <c r="H141" s="449"/>
      <c r="I141" s="220"/>
      <c r="J141" s="220"/>
      <c r="K141" s="277" t="s">
        <v>271</v>
      </c>
      <c r="L141" s="98"/>
      <c r="M141" s="247">
        <v>100</v>
      </c>
      <c r="N141" s="99"/>
      <c r="P141" s="622"/>
      <c r="Q141" s="622"/>
      <c r="R141" s="622"/>
      <c r="S141" s="1879"/>
    </row>
    <row r="142" spans="1:19" ht="19.5" customHeight="1" x14ac:dyDescent="0.2">
      <c r="A142" s="1581"/>
      <c r="B142" s="1536"/>
      <c r="C142" s="504"/>
      <c r="D142" s="1836"/>
      <c r="E142" s="1885"/>
      <c r="F142" s="1789"/>
      <c r="G142" s="619"/>
      <c r="H142" s="620"/>
      <c r="I142" s="621"/>
      <c r="J142" s="620"/>
      <c r="K142" s="294" t="s">
        <v>154</v>
      </c>
      <c r="L142" s="1539"/>
      <c r="M142" s="1541"/>
      <c r="N142" s="1543">
        <v>100</v>
      </c>
      <c r="P142" s="1099"/>
      <c r="Q142" s="1528"/>
      <c r="R142" s="1528"/>
      <c r="S142" s="1528"/>
    </row>
    <row r="143" spans="1:19" ht="15.75" customHeight="1" x14ac:dyDescent="0.2">
      <c r="A143" s="505"/>
      <c r="B143" s="1536"/>
      <c r="C143" s="673"/>
      <c r="D143" s="1835" t="s">
        <v>259</v>
      </c>
      <c r="E143" s="1885"/>
      <c r="F143" s="1789"/>
      <c r="G143" s="529"/>
      <c r="H143" s="214"/>
      <c r="I143" s="220"/>
      <c r="J143" s="214"/>
      <c r="K143" s="278" t="s">
        <v>101</v>
      </c>
      <c r="L143" s="158">
        <v>1</v>
      </c>
      <c r="M143" s="158"/>
      <c r="N143" s="159"/>
      <c r="P143" s="1099"/>
      <c r="Q143" s="1528"/>
      <c r="R143" s="1528"/>
      <c r="S143" s="1528"/>
    </row>
    <row r="144" spans="1:19" ht="15.75" customHeight="1" x14ac:dyDescent="0.2">
      <c r="A144" s="1581"/>
      <c r="B144" s="1536"/>
      <c r="C144" s="128"/>
      <c r="D144" s="1835"/>
      <c r="E144" s="1885"/>
      <c r="F144" s="1789"/>
      <c r="G144" s="529"/>
      <c r="H144" s="214"/>
      <c r="I144" s="220"/>
      <c r="J144" s="214"/>
      <c r="K144" s="1880" t="s">
        <v>272</v>
      </c>
      <c r="L144" s="1538"/>
      <c r="M144" s="1540">
        <v>100</v>
      </c>
      <c r="N144" s="99"/>
      <c r="P144" s="1099"/>
      <c r="Q144" s="1528"/>
      <c r="R144" s="1528"/>
      <c r="S144" s="1528"/>
    </row>
    <row r="145" spans="1:19" ht="15.75" customHeight="1" x14ac:dyDescent="0.2">
      <c r="A145" s="1581"/>
      <c r="B145" s="1536"/>
      <c r="C145" s="128"/>
      <c r="D145" s="1836"/>
      <c r="E145" s="1885"/>
      <c r="F145" s="1789"/>
      <c r="G145" s="619"/>
      <c r="H145" s="620"/>
      <c r="I145" s="621"/>
      <c r="J145" s="620"/>
      <c r="K145" s="1881"/>
      <c r="L145" s="28"/>
      <c r="M145" s="78"/>
      <c r="N145" s="171"/>
      <c r="P145" s="1099"/>
      <c r="Q145" s="1528"/>
      <c r="R145" s="1528"/>
      <c r="S145" s="1528"/>
    </row>
    <row r="146" spans="1:19" ht="28.5" customHeight="1" x14ac:dyDescent="0.2">
      <c r="A146" s="505"/>
      <c r="B146" s="1536"/>
      <c r="C146" s="673"/>
      <c r="D146" s="1838" t="s">
        <v>260</v>
      </c>
      <c r="E146" s="1885"/>
      <c r="F146" s="1789"/>
      <c r="G146" s="529"/>
      <c r="H146" s="214"/>
      <c r="I146" s="220"/>
      <c r="J146" s="220"/>
      <c r="K146" s="1604" t="s">
        <v>181</v>
      </c>
      <c r="L146" s="158"/>
      <c r="M146" s="395">
        <v>1</v>
      </c>
      <c r="N146" s="159"/>
      <c r="P146" s="1099"/>
      <c r="Q146" s="1528"/>
      <c r="R146" s="1528"/>
      <c r="S146" s="1528"/>
    </row>
    <row r="147" spans="1:19" ht="25.5" x14ac:dyDescent="0.2">
      <c r="A147" s="1581"/>
      <c r="B147" s="1536"/>
      <c r="C147" s="128"/>
      <c r="D147" s="1835"/>
      <c r="E147" s="1886"/>
      <c r="F147" s="1788"/>
      <c r="G147" s="619"/>
      <c r="H147" s="620"/>
      <c r="I147" s="621"/>
      <c r="J147" s="620"/>
      <c r="K147" s="816" t="s">
        <v>270</v>
      </c>
      <c r="L147" s="1538"/>
      <c r="M147" s="1540">
        <v>1</v>
      </c>
      <c r="N147" s="1542"/>
    </row>
    <row r="148" spans="1:19" ht="29.25" customHeight="1" thickBot="1" x14ac:dyDescent="0.25">
      <c r="A148" s="1524"/>
      <c r="B148" s="1565"/>
      <c r="C148" s="1563"/>
      <c r="D148" s="1803"/>
      <c r="E148" s="1882" t="s">
        <v>71</v>
      </c>
      <c r="F148" s="1883"/>
      <c r="G148" s="1883"/>
      <c r="H148" s="322">
        <f>SUM(H138:H147)</f>
        <v>68.3</v>
      </c>
      <c r="I148" s="322">
        <f t="shared" ref="I148:J148" si="4">SUM(I138:I147)</f>
        <v>982.09999999999991</v>
      </c>
      <c r="J148" s="322">
        <f t="shared" si="4"/>
        <v>227</v>
      </c>
      <c r="K148" s="458" t="s">
        <v>99</v>
      </c>
      <c r="L148" s="1586"/>
      <c r="M148" s="459"/>
      <c r="N148" s="460">
        <v>1</v>
      </c>
    </row>
    <row r="149" spans="1:19" ht="14.25" customHeight="1" x14ac:dyDescent="0.2">
      <c r="A149" s="1591" t="s">
        <v>19</v>
      </c>
      <c r="B149" s="1564" t="s">
        <v>16</v>
      </c>
      <c r="C149" s="1562" t="s">
        <v>23</v>
      </c>
      <c r="D149" s="1829" t="s">
        <v>276</v>
      </c>
      <c r="E149" s="663"/>
      <c r="F149" s="1176">
        <v>2</v>
      </c>
      <c r="G149" s="1174" t="s">
        <v>17</v>
      </c>
      <c r="H149" s="210">
        <v>147</v>
      </c>
      <c r="I149" s="232"/>
      <c r="J149" s="210"/>
      <c r="K149" s="1546"/>
      <c r="L149" s="111"/>
      <c r="M149" s="317"/>
      <c r="N149" s="1589"/>
    </row>
    <row r="150" spans="1:19" ht="14.25" customHeight="1" x14ac:dyDescent="0.2">
      <c r="A150" s="505"/>
      <c r="B150" s="1536"/>
      <c r="C150" s="1557"/>
      <c r="D150" s="1863"/>
      <c r="E150" s="664"/>
      <c r="F150" s="664"/>
      <c r="G150" s="1595"/>
      <c r="H150" s="229"/>
      <c r="I150" s="215"/>
      <c r="J150" s="229"/>
      <c r="K150" s="642"/>
      <c r="L150" s="28"/>
      <c r="M150" s="306"/>
      <c r="N150" s="79"/>
    </row>
    <row r="151" spans="1:19" ht="43.5" customHeight="1" x14ac:dyDescent="0.2">
      <c r="A151" s="505"/>
      <c r="B151" s="1536"/>
      <c r="C151" s="673"/>
      <c r="D151" s="199" t="s">
        <v>138</v>
      </c>
      <c r="E151" s="664"/>
      <c r="F151" s="664"/>
      <c r="G151" s="1601"/>
      <c r="H151" s="449"/>
      <c r="I151" s="220"/>
      <c r="J151" s="214"/>
      <c r="K151" s="275" t="s">
        <v>277</v>
      </c>
      <c r="L151" s="135">
        <v>1</v>
      </c>
      <c r="M151" s="283"/>
      <c r="N151" s="254"/>
      <c r="O151" s="243"/>
      <c r="P151" s="243"/>
      <c r="Q151" s="243"/>
      <c r="R151" s="622"/>
      <c r="S151" s="1879"/>
    </row>
    <row r="152" spans="1:19" ht="51.75" customHeight="1" x14ac:dyDescent="0.2">
      <c r="A152" s="1581"/>
      <c r="B152" s="1536"/>
      <c r="C152" s="128"/>
      <c r="D152" s="139" t="s">
        <v>279</v>
      </c>
      <c r="E152" s="664"/>
      <c r="F152" s="664"/>
      <c r="G152" s="1601"/>
      <c r="H152" s="449"/>
      <c r="I152" s="220"/>
      <c r="J152" s="220"/>
      <c r="K152" s="1175" t="s">
        <v>278</v>
      </c>
      <c r="L152" s="121">
        <v>1</v>
      </c>
      <c r="M152" s="247"/>
      <c r="N152" s="99"/>
      <c r="P152" s="622"/>
      <c r="Q152" s="622"/>
      <c r="R152" s="622"/>
      <c r="S152" s="1879"/>
    </row>
    <row r="153" spans="1:19" ht="27.75" customHeight="1" x14ac:dyDescent="0.2">
      <c r="A153" s="1581"/>
      <c r="B153" s="1536"/>
      <c r="C153" s="504"/>
      <c r="D153" s="139" t="s">
        <v>339</v>
      </c>
      <c r="E153" s="664"/>
      <c r="F153" s="664"/>
      <c r="G153" s="1601"/>
      <c r="H153" s="449"/>
      <c r="I153" s="220"/>
      <c r="J153" s="220"/>
      <c r="K153" s="1518" t="s">
        <v>278</v>
      </c>
      <c r="L153" s="135">
        <v>4</v>
      </c>
      <c r="M153" s="1519"/>
      <c r="N153" s="1320"/>
      <c r="P153" s="622"/>
      <c r="Q153" s="622"/>
      <c r="R153" s="622"/>
      <c r="S153" s="1528"/>
    </row>
    <row r="154" spans="1:19" ht="20.25" customHeight="1" x14ac:dyDescent="0.2">
      <c r="A154" s="1581"/>
      <c r="B154" s="1536"/>
      <c r="C154" s="128"/>
      <c r="D154" s="1835" t="s">
        <v>368</v>
      </c>
      <c r="E154" s="664"/>
      <c r="F154" s="1837"/>
      <c r="G154" s="1601"/>
      <c r="H154" s="449"/>
      <c r="I154" s="220"/>
      <c r="J154" s="220"/>
      <c r="K154" s="376" t="s">
        <v>369</v>
      </c>
      <c r="L154" s="1323">
        <v>273</v>
      </c>
      <c r="M154" s="1323"/>
      <c r="N154" s="254"/>
      <c r="P154" s="622"/>
      <c r="Q154" s="622"/>
      <c r="R154" s="622"/>
      <c r="S154" s="1528"/>
    </row>
    <row r="155" spans="1:19" ht="20.25" customHeight="1" x14ac:dyDescent="0.2">
      <c r="A155" s="1581"/>
      <c r="B155" s="1536"/>
      <c r="C155" s="128"/>
      <c r="D155" s="1836"/>
      <c r="E155" s="664"/>
      <c r="F155" s="1837"/>
      <c r="G155" s="1601"/>
      <c r="H155" s="449"/>
      <c r="I155" s="220"/>
      <c r="J155" s="220"/>
      <c r="K155" s="1321" t="s">
        <v>370</v>
      </c>
      <c r="L155" s="1323">
        <v>1</v>
      </c>
      <c r="M155" s="1323"/>
      <c r="N155" s="254"/>
      <c r="P155" s="622"/>
      <c r="Q155" s="622"/>
      <c r="R155" s="622"/>
      <c r="S155" s="1528"/>
    </row>
    <row r="156" spans="1:19" ht="18" customHeight="1" x14ac:dyDescent="0.2">
      <c r="A156" s="1581"/>
      <c r="B156" s="1536"/>
      <c r="C156" s="128"/>
      <c r="D156" s="1838" t="s">
        <v>373</v>
      </c>
      <c r="E156" s="664"/>
      <c r="F156" s="1837"/>
      <c r="G156" s="1601"/>
      <c r="H156" s="449"/>
      <c r="I156" s="220"/>
      <c r="J156" s="220"/>
      <c r="K156" s="1321" t="s">
        <v>374</v>
      </c>
      <c r="L156" s="1226">
        <v>1</v>
      </c>
      <c r="M156" s="1226"/>
      <c r="N156" s="159"/>
      <c r="P156" s="622"/>
      <c r="Q156" s="622"/>
      <c r="R156" s="622"/>
      <c r="S156" s="1528"/>
    </row>
    <row r="157" spans="1:19" ht="14.25" customHeight="1" thickBot="1" x14ac:dyDescent="0.25">
      <c r="A157" s="1524"/>
      <c r="B157" s="1565"/>
      <c r="C157" s="1263"/>
      <c r="D157" s="1803"/>
      <c r="E157" s="1888" t="s">
        <v>71</v>
      </c>
      <c r="F157" s="1889"/>
      <c r="G157" s="1890"/>
      <c r="H157" s="227">
        <f>SUM(H149:H152)</f>
        <v>147</v>
      </c>
      <c r="I157" s="233"/>
      <c r="J157" s="227"/>
      <c r="K157" s="1363"/>
      <c r="L157" s="1364"/>
      <c r="M157" s="1364"/>
      <c r="N157" s="344"/>
      <c r="P157" s="1099"/>
      <c r="Q157" s="1528"/>
      <c r="R157" s="1528"/>
      <c r="S157" s="1528"/>
    </row>
    <row r="158" spans="1:19" ht="13.5" thickBot="1" x14ac:dyDescent="0.25">
      <c r="A158" s="191" t="s">
        <v>19</v>
      </c>
      <c r="B158" s="11" t="s">
        <v>16</v>
      </c>
      <c r="C158" s="1887" t="s">
        <v>22</v>
      </c>
      <c r="D158" s="1819"/>
      <c r="E158" s="1819"/>
      <c r="F158" s="1819"/>
      <c r="G158" s="1819"/>
      <c r="H158" s="236">
        <f>H148+H137+H124+H157</f>
        <v>4276.8</v>
      </c>
      <c r="I158" s="236">
        <f>I148+I137+I124</f>
        <v>6211.5</v>
      </c>
      <c r="J158" s="236">
        <f>J148+J137+J124</f>
        <v>8138.3</v>
      </c>
      <c r="K158" s="1874"/>
      <c r="L158" s="1808"/>
      <c r="M158" s="1808"/>
      <c r="N158" s="1809"/>
    </row>
    <row r="159" spans="1:19" ht="13.5" thickBot="1" x14ac:dyDescent="0.25">
      <c r="A159" s="1581" t="s">
        <v>19</v>
      </c>
      <c r="B159" s="2" t="s">
        <v>19</v>
      </c>
      <c r="C159" s="1916" t="s">
        <v>134</v>
      </c>
      <c r="D159" s="1917"/>
      <c r="E159" s="1917"/>
      <c r="F159" s="1917"/>
      <c r="G159" s="1917"/>
      <c r="H159" s="1917"/>
      <c r="I159" s="1917"/>
      <c r="J159" s="1917"/>
      <c r="K159" s="1917"/>
      <c r="L159" s="1917"/>
      <c r="M159" s="1917"/>
      <c r="N159" s="1918"/>
    </row>
    <row r="160" spans="1:19" ht="18.75" customHeight="1" x14ac:dyDescent="0.2">
      <c r="A160" s="192" t="s">
        <v>19</v>
      </c>
      <c r="B160" s="193" t="s">
        <v>19</v>
      </c>
      <c r="C160" s="1556" t="s">
        <v>16</v>
      </c>
      <c r="D160" s="1802" t="s">
        <v>85</v>
      </c>
      <c r="E160" s="1804"/>
      <c r="F160" s="1560">
        <v>2</v>
      </c>
      <c r="G160" s="546" t="s">
        <v>17</v>
      </c>
      <c r="H160" s="1056">
        <f>36.3+40.3</f>
        <v>76.599999999999994</v>
      </c>
      <c r="I160" s="342"/>
      <c r="J160" s="1057"/>
      <c r="K160" s="206" t="s">
        <v>47</v>
      </c>
      <c r="L160" s="1587">
        <v>20</v>
      </c>
      <c r="M160" s="317"/>
      <c r="N160" s="1589"/>
    </row>
    <row r="161" spans="1:14" ht="15.75" customHeight="1" thickBot="1" x14ac:dyDescent="0.25">
      <c r="A161" s="288"/>
      <c r="B161" s="24"/>
      <c r="C161" s="1563"/>
      <c r="D161" s="1803"/>
      <c r="E161" s="1805"/>
      <c r="F161" s="1561"/>
      <c r="G161" s="1058" t="s">
        <v>18</v>
      </c>
      <c r="H161" s="225">
        <f t="shared" ref="H161" si="5">H160</f>
        <v>76.599999999999994</v>
      </c>
      <c r="I161" s="227"/>
      <c r="J161" s="233"/>
      <c r="K161" s="138" t="s">
        <v>135</v>
      </c>
      <c r="L161" s="166">
        <f>310+413</f>
        <v>723</v>
      </c>
      <c r="M161" s="319"/>
      <c r="N161" s="91"/>
    </row>
    <row r="162" spans="1:14" ht="29.25" customHeight="1" x14ac:dyDescent="0.2">
      <c r="A162" s="192" t="s">
        <v>19</v>
      </c>
      <c r="B162" s="193" t="s">
        <v>19</v>
      </c>
      <c r="C162" s="1556" t="s">
        <v>19</v>
      </c>
      <c r="D162" s="1802" t="s">
        <v>216</v>
      </c>
      <c r="E162" s="1804"/>
      <c r="F162" s="1560">
        <v>2</v>
      </c>
      <c r="G162" s="64" t="s">
        <v>17</v>
      </c>
      <c r="H162" s="330">
        <v>65.599999999999994</v>
      </c>
      <c r="I162" s="343"/>
      <c r="J162" s="316"/>
      <c r="K162" s="160" t="s">
        <v>217</v>
      </c>
      <c r="L162" s="110">
        <v>1</v>
      </c>
      <c r="M162" s="317"/>
      <c r="N162" s="1589"/>
    </row>
    <row r="163" spans="1:14" ht="15.75" customHeight="1" thickBot="1" x14ac:dyDescent="0.25">
      <c r="A163" s="288"/>
      <c r="B163" s="24"/>
      <c r="C163" s="1563"/>
      <c r="D163" s="1803"/>
      <c r="E163" s="1805"/>
      <c r="F163" s="1561"/>
      <c r="G163" s="42" t="s">
        <v>18</v>
      </c>
      <c r="H163" s="225">
        <f t="shared" ref="H163" si="6">H162</f>
        <v>65.599999999999994</v>
      </c>
      <c r="I163" s="227">
        <f t="shared" ref="I163" si="7">I162</f>
        <v>0</v>
      </c>
      <c r="J163" s="233"/>
      <c r="K163" s="341"/>
      <c r="L163" s="1588"/>
      <c r="M163" s="318"/>
      <c r="N163" s="1590"/>
    </row>
    <row r="164" spans="1:14" ht="17.25" customHeight="1" x14ac:dyDescent="0.2">
      <c r="A164" s="1591" t="s">
        <v>19</v>
      </c>
      <c r="B164" s="1564" t="s">
        <v>19</v>
      </c>
      <c r="C164" s="132" t="s">
        <v>21</v>
      </c>
      <c r="D164" s="492" t="s">
        <v>238</v>
      </c>
      <c r="E164" s="1526"/>
      <c r="F164" s="1560">
        <v>2</v>
      </c>
      <c r="G164" s="64" t="s">
        <v>17</v>
      </c>
      <c r="H164" s="623">
        <v>195.1</v>
      </c>
      <c r="I164" s="624">
        <f>56.6+2.5</f>
        <v>59.1</v>
      </c>
      <c r="J164" s="232"/>
      <c r="K164" s="332"/>
      <c r="L164" s="333"/>
      <c r="M164" s="320"/>
      <c r="N164" s="252"/>
    </row>
    <row r="165" spans="1:14" ht="18" customHeight="1" x14ac:dyDescent="0.2">
      <c r="A165" s="505"/>
      <c r="B165" s="1536"/>
      <c r="C165" s="15"/>
      <c r="D165" s="1774" t="s">
        <v>218</v>
      </c>
      <c r="E165" s="1559"/>
      <c r="F165" s="1553"/>
      <c r="G165" s="32"/>
      <c r="H165" s="231"/>
      <c r="I165" s="229"/>
      <c r="J165" s="215"/>
      <c r="K165" s="176" t="s">
        <v>219</v>
      </c>
      <c r="L165" s="72">
        <v>145</v>
      </c>
      <c r="M165" s="299">
        <v>362</v>
      </c>
      <c r="N165" s="171"/>
    </row>
    <row r="166" spans="1:14" ht="29.25" customHeight="1" x14ac:dyDescent="0.2">
      <c r="A166" s="505"/>
      <c r="B166" s="1536"/>
      <c r="C166" s="133"/>
      <c r="D166" s="1875"/>
      <c r="E166" s="1559"/>
      <c r="F166" s="1553"/>
      <c r="G166" s="32"/>
      <c r="H166" s="231"/>
      <c r="I166" s="229"/>
      <c r="J166" s="215"/>
      <c r="K166" s="1128" t="s">
        <v>328</v>
      </c>
      <c r="L166" s="1101">
        <v>223</v>
      </c>
      <c r="M166" s="299"/>
      <c r="N166" s="175"/>
    </row>
    <row r="167" spans="1:14" ht="29.25" customHeight="1" x14ac:dyDescent="0.2">
      <c r="A167" s="505"/>
      <c r="B167" s="1536"/>
      <c r="C167" s="133"/>
      <c r="D167" s="1079" t="s">
        <v>378</v>
      </c>
      <c r="E167" s="1559"/>
      <c r="F167" s="1553"/>
      <c r="G167" s="32"/>
      <c r="H167" s="231"/>
      <c r="I167" s="229"/>
      <c r="J167" s="215"/>
      <c r="K167" s="1259" t="s">
        <v>379</v>
      </c>
      <c r="L167" s="1038" t="s">
        <v>175</v>
      </c>
      <c r="M167" s="299"/>
      <c r="N167" s="175"/>
    </row>
    <row r="168" spans="1:14" ht="53.25" customHeight="1" x14ac:dyDescent="0.2">
      <c r="A168" s="505"/>
      <c r="B168" s="1536"/>
      <c r="C168" s="133"/>
      <c r="D168" s="1545" t="s">
        <v>223</v>
      </c>
      <c r="E168" s="1559"/>
      <c r="F168" s="1553"/>
      <c r="G168" s="32"/>
      <c r="H168" s="231"/>
      <c r="I168" s="229"/>
      <c r="J168" s="215"/>
      <c r="K168" s="123" t="s">
        <v>242</v>
      </c>
      <c r="L168" s="1040">
        <v>50</v>
      </c>
      <c r="M168" s="306">
        <v>25</v>
      </c>
      <c r="N168" s="79"/>
    </row>
    <row r="169" spans="1:14" ht="27" customHeight="1" x14ac:dyDescent="0.2">
      <c r="A169" s="505"/>
      <c r="B169" s="1536"/>
      <c r="C169" s="15"/>
      <c r="D169" s="1558" t="s">
        <v>261</v>
      </c>
      <c r="E169" s="1559"/>
      <c r="F169" s="1553"/>
      <c r="G169" s="32"/>
      <c r="H169" s="231"/>
      <c r="I169" s="468"/>
      <c r="J169" s="625"/>
      <c r="K169" s="393" t="s">
        <v>262</v>
      </c>
      <c r="L169" s="1539">
        <v>10</v>
      </c>
      <c r="M169" s="1541">
        <v>9</v>
      </c>
      <c r="N169" s="1543"/>
    </row>
    <row r="170" spans="1:14" ht="15.75" customHeight="1" thickBot="1" x14ac:dyDescent="0.25">
      <c r="A170" s="1592"/>
      <c r="B170" s="1565"/>
      <c r="C170" s="14"/>
      <c r="D170" s="1525"/>
      <c r="E170" s="1527"/>
      <c r="F170" s="1561"/>
      <c r="G170" s="65" t="s">
        <v>18</v>
      </c>
      <c r="H170" s="225">
        <f>SUM(H164:H169)</f>
        <v>195.1</v>
      </c>
      <c r="I170" s="225">
        <f>SUM(I164:I169)</f>
        <v>59.1</v>
      </c>
      <c r="J170" s="225"/>
      <c r="K170" s="185" t="s">
        <v>123</v>
      </c>
      <c r="L170" s="282">
        <v>10</v>
      </c>
      <c r="M170" s="307">
        <v>9</v>
      </c>
      <c r="N170" s="344"/>
    </row>
    <row r="171" spans="1:14" ht="29.25" customHeight="1" x14ac:dyDescent="0.2">
      <c r="A171" s="1591" t="s">
        <v>19</v>
      </c>
      <c r="B171" s="1564" t="s">
        <v>19</v>
      </c>
      <c r="C171" s="16" t="s">
        <v>23</v>
      </c>
      <c r="D171" s="643" t="s">
        <v>145</v>
      </c>
      <c r="E171" s="168"/>
      <c r="F171" s="507">
        <v>2</v>
      </c>
      <c r="G171" s="66" t="s">
        <v>17</v>
      </c>
      <c r="H171" s="210">
        <v>9</v>
      </c>
      <c r="I171" s="232"/>
      <c r="J171" s="232"/>
      <c r="K171" s="1876" t="s">
        <v>215</v>
      </c>
      <c r="L171" s="111">
        <v>9</v>
      </c>
      <c r="M171" s="317"/>
      <c r="N171" s="1589"/>
    </row>
    <row r="172" spans="1:14" ht="15.75" customHeight="1" thickBot="1" x14ac:dyDescent="0.25">
      <c r="A172" s="1592"/>
      <c r="B172" s="1565"/>
      <c r="C172" s="14"/>
      <c r="D172" s="1525"/>
      <c r="E172" s="1527"/>
      <c r="F172" s="1561"/>
      <c r="G172" s="65" t="s">
        <v>18</v>
      </c>
      <c r="H172" s="225">
        <f>H171</f>
        <v>9</v>
      </c>
      <c r="I172" s="225"/>
      <c r="J172" s="225"/>
      <c r="K172" s="1784"/>
      <c r="L172" s="1538"/>
      <c r="M172" s="1540"/>
      <c r="N172" s="1542"/>
    </row>
    <row r="173" spans="1:14" ht="13.5" thickBot="1" x14ac:dyDescent="0.25">
      <c r="A173" s="1524" t="s">
        <v>19</v>
      </c>
      <c r="B173" s="1565" t="s">
        <v>19</v>
      </c>
      <c r="C173" s="1873" t="s">
        <v>22</v>
      </c>
      <c r="D173" s="1820"/>
      <c r="E173" s="1820"/>
      <c r="F173" s="1820"/>
      <c r="G173" s="1820"/>
      <c r="H173" s="560">
        <f>H172+H170+H163+H161</f>
        <v>346.29999999999995</v>
      </c>
      <c r="I173" s="560">
        <f t="shared" ref="I173" si="8">I172+I170+I163+I161</f>
        <v>59.1</v>
      </c>
      <c r="J173" s="560"/>
      <c r="K173" s="1874"/>
      <c r="L173" s="1808"/>
      <c r="M173" s="1808"/>
      <c r="N173" s="1809"/>
    </row>
    <row r="174" spans="1:14" ht="13.5" thickBot="1" x14ac:dyDescent="0.25">
      <c r="A174" s="3" t="s">
        <v>19</v>
      </c>
      <c r="B174" s="17" t="s">
        <v>21</v>
      </c>
      <c r="C174" s="1795" t="s">
        <v>38</v>
      </c>
      <c r="D174" s="1795"/>
      <c r="E174" s="1795"/>
      <c r="F174" s="1795"/>
      <c r="G174" s="1795"/>
      <c r="H174" s="1795"/>
      <c r="I174" s="1795"/>
      <c r="J174" s="1795"/>
      <c r="K174" s="1795"/>
      <c r="L174" s="1795"/>
      <c r="M174" s="1795"/>
      <c r="N174" s="1796"/>
    </row>
    <row r="175" spans="1:14" ht="18" customHeight="1" x14ac:dyDescent="0.2">
      <c r="A175" s="1591" t="s">
        <v>19</v>
      </c>
      <c r="B175" s="1564" t="s">
        <v>21</v>
      </c>
      <c r="C175" s="1562" t="s">
        <v>16</v>
      </c>
      <c r="D175" s="1829" t="s">
        <v>39</v>
      </c>
      <c r="E175" s="168"/>
      <c r="F175" s="94">
        <v>6</v>
      </c>
      <c r="G175" s="66" t="s">
        <v>17</v>
      </c>
      <c r="H175" s="249">
        <v>2611.8000000000002</v>
      </c>
      <c r="I175" s="325">
        <f>2175.9-170</f>
        <v>2005.9</v>
      </c>
      <c r="J175" s="325">
        <v>1660.9</v>
      </c>
      <c r="K175" s="95"/>
      <c r="L175" s="67"/>
      <c r="M175" s="59"/>
      <c r="N175" s="1589"/>
    </row>
    <row r="176" spans="1:14" ht="18" customHeight="1" x14ac:dyDescent="0.2">
      <c r="A176" s="505"/>
      <c r="B176" s="1536"/>
      <c r="C176" s="673"/>
      <c r="D176" s="1830"/>
      <c r="E176" s="1567"/>
      <c r="F176" s="1552"/>
      <c r="G176" s="469" t="s">
        <v>305</v>
      </c>
      <c r="H176" s="872">
        <v>35.4</v>
      </c>
      <c r="I176" s="840"/>
      <c r="J176" s="840"/>
      <c r="K176" s="137"/>
      <c r="L176" s="839"/>
      <c r="M176" s="60"/>
      <c r="N176" s="171"/>
    </row>
    <row r="177" spans="1:17" ht="17.25" customHeight="1" x14ac:dyDescent="0.2">
      <c r="A177" s="505"/>
      <c r="B177" s="1536"/>
      <c r="C177" s="673"/>
      <c r="D177" s="1863"/>
      <c r="E177" s="1567"/>
      <c r="F177" s="1552"/>
      <c r="G177" s="136" t="s">
        <v>20</v>
      </c>
      <c r="H177" s="405">
        <f>7.4</f>
        <v>7.4</v>
      </c>
      <c r="I177" s="248">
        <v>7.4</v>
      </c>
      <c r="J177" s="405">
        <v>7.4</v>
      </c>
      <c r="K177" s="137"/>
      <c r="L177" s="92"/>
      <c r="M177" s="60"/>
      <c r="N177" s="171"/>
    </row>
    <row r="178" spans="1:17" ht="30.75" customHeight="1" x14ac:dyDescent="0.2">
      <c r="A178" s="505"/>
      <c r="B178" s="1536"/>
      <c r="C178" s="1557"/>
      <c r="D178" s="139" t="s">
        <v>51</v>
      </c>
      <c r="E178" s="1559"/>
      <c r="F178" s="1552"/>
      <c r="G178" s="68"/>
      <c r="H178" s="214"/>
      <c r="I178" s="220"/>
      <c r="J178" s="220"/>
      <c r="K178" s="1606" t="s">
        <v>92</v>
      </c>
      <c r="L178" s="282">
        <v>14</v>
      </c>
      <c r="M178" s="307">
        <v>14</v>
      </c>
      <c r="N178" s="82">
        <v>14</v>
      </c>
    </row>
    <row r="179" spans="1:17" ht="40.5" customHeight="1" x14ac:dyDescent="0.2">
      <c r="A179" s="505"/>
      <c r="B179" s="1536"/>
      <c r="C179" s="1557"/>
      <c r="D179" s="139" t="s">
        <v>252</v>
      </c>
      <c r="E179" s="1559"/>
      <c r="F179" s="1552"/>
      <c r="G179" s="68"/>
      <c r="H179" s="214"/>
      <c r="I179" s="220"/>
      <c r="J179" s="220"/>
      <c r="K179" s="1606" t="s">
        <v>169</v>
      </c>
      <c r="L179" s="130">
        <v>93</v>
      </c>
      <c r="M179" s="658">
        <v>93</v>
      </c>
      <c r="N179" s="473">
        <v>93</v>
      </c>
    </row>
    <row r="180" spans="1:17" s="87" customFormat="1" ht="30.75" customHeight="1" x14ac:dyDescent="0.2">
      <c r="A180" s="505"/>
      <c r="B180" s="1536"/>
      <c r="C180" s="673"/>
      <c r="D180" s="97" t="s">
        <v>45</v>
      </c>
      <c r="E180" s="1559"/>
      <c r="F180" s="1552"/>
      <c r="G180" s="68"/>
      <c r="H180" s="214"/>
      <c r="I180" s="220"/>
      <c r="J180" s="220"/>
      <c r="K180" s="1537" t="s">
        <v>168</v>
      </c>
      <c r="L180" s="92">
        <v>30</v>
      </c>
      <c r="M180" s="471">
        <v>30</v>
      </c>
      <c r="N180" s="61">
        <v>30</v>
      </c>
    </row>
    <row r="181" spans="1:17" ht="29.25" customHeight="1" x14ac:dyDescent="0.2">
      <c r="A181" s="505"/>
      <c r="B181" s="1536"/>
      <c r="C181" s="1557"/>
      <c r="D181" s="139" t="s">
        <v>48</v>
      </c>
      <c r="E181" s="1559"/>
      <c r="F181" s="1552"/>
      <c r="G181" s="68"/>
      <c r="H181" s="214"/>
      <c r="I181" s="220"/>
      <c r="J181" s="220"/>
      <c r="K181" s="1606" t="s">
        <v>93</v>
      </c>
      <c r="L181" s="130">
        <v>3</v>
      </c>
      <c r="M181" s="472">
        <v>3</v>
      </c>
      <c r="N181" s="473">
        <v>3</v>
      </c>
    </row>
    <row r="182" spans="1:17" s="87" customFormat="1" ht="16.5" customHeight="1" x14ac:dyDescent="0.2">
      <c r="A182" s="505"/>
      <c r="B182" s="1536"/>
      <c r="C182" s="1557"/>
      <c r="D182" s="139" t="s">
        <v>44</v>
      </c>
      <c r="E182" s="1567"/>
      <c r="F182" s="1552"/>
      <c r="G182" s="68"/>
      <c r="H182" s="214"/>
      <c r="I182" s="220"/>
      <c r="J182" s="220"/>
      <c r="K182" s="1606" t="s">
        <v>50</v>
      </c>
      <c r="L182" s="282">
        <v>32.9</v>
      </c>
      <c r="M182" s="307">
        <v>32.9</v>
      </c>
      <c r="N182" s="82">
        <v>33</v>
      </c>
    </row>
    <row r="183" spans="1:17" ht="14.25" customHeight="1" x14ac:dyDescent="0.2">
      <c r="A183" s="505"/>
      <c r="B183" s="1536"/>
      <c r="C183" s="673"/>
      <c r="D183" s="1838" t="s">
        <v>46</v>
      </c>
      <c r="E183" s="1567"/>
      <c r="F183" s="1552"/>
      <c r="G183" s="68"/>
      <c r="H183" s="214"/>
      <c r="I183" s="220"/>
      <c r="J183" s="220"/>
      <c r="K183" s="1783" t="s">
        <v>201</v>
      </c>
      <c r="L183" s="1864">
        <v>101</v>
      </c>
      <c r="M183" s="1866">
        <v>101</v>
      </c>
      <c r="N183" s="1868">
        <v>101</v>
      </c>
    </row>
    <row r="184" spans="1:17" ht="14.25" customHeight="1" x14ac:dyDescent="0.2">
      <c r="A184" s="505"/>
      <c r="B184" s="1536"/>
      <c r="C184" s="1557"/>
      <c r="D184" s="1836"/>
      <c r="E184" s="1567"/>
      <c r="F184" s="1552"/>
      <c r="G184" s="38"/>
      <c r="H184" s="550"/>
      <c r="I184" s="220"/>
      <c r="J184" s="220"/>
      <c r="K184" s="1792"/>
      <c r="L184" s="1865"/>
      <c r="M184" s="1867"/>
      <c r="N184" s="1869"/>
    </row>
    <row r="185" spans="1:17" ht="30" customHeight="1" x14ac:dyDescent="0.2">
      <c r="A185" s="505"/>
      <c r="B185" s="1536"/>
      <c r="C185" s="1557"/>
      <c r="D185" s="141" t="s">
        <v>61</v>
      </c>
      <c r="E185" s="98"/>
      <c r="F185" s="247"/>
      <c r="G185" s="38"/>
      <c r="H185" s="214"/>
      <c r="I185" s="220"/>
      <c r="J185" s="220"/>
      <c r="K185" s="185" t="s">
        <v>94</v>
      </c>
      <c r="L185" s="282">
        <v>16</v>
      </c>
      <c r="M185" s="129">
        <v>16</v>
      </c>
      <c r="N185" s="82">
        <v>16</v>
      </c>
      <c r="O185" s="87"/>
      <c r="Q185" s="142"/>
    </row>
    <row r="186" spans="1:17" ht="57.75" customHeight="1" x14ac:dyDescent="0.2">
      <c r="A186" s="505"/>
      <c r="B186" s="1536"/>
      <c r="C186" s="1557"/>
      <c r="D186" s="511" t="s">
        <v>263</v>
      </c>
      <c r="E186" s="98"/>
      <c r="F186" s="247"/>
      <c r="G186" s="38"/>
      <c r="H186" s="214"/>
      <c r="I186" s="220"/>
      <c r="J186" s="220"/>
      <c r="K186" s="1606" t="s">
        <v>131</v>
      </c>
      <c r="L186" s="130">
        <v>1</v>
      </c>
      <c r="M186" s="472">
        <v>1</v>
      </c>
      <c r="N186" s="473"/>
      <c r="O186" s="87"/>
      <c r="Q186" s="142"/>
    </row>
    <row r="187" spans="1:17" ht="42.75" customHeight="1" x14ac:dyDescent="0.2">
      <c r="A187" s="505"/>
      <c r="B187" s="1536"/>
      <c r="C187" s="1557"/>
      <c r="D187" s="1551" t="s">
        <v>97</v>
      </c>
      <c r="E187" s="98"/>
      <c r="F187" s="247"/>
      <c r="G187" s="38"/>
      <c r="H187" s="214"/>
      <c r="I187" s="220"/>
      <c r="J187" s="220"/>
      <c r="K187" s="253" t="s">
        <v>170</v>
      </c>
      <c r="L187" s="1539">
        <v>5</v>
      </c>
      <c r="M187" s="140">
        <v>5</v>
      </c>
      <c r="N187" s="1543">
        <v>5</v>
      </c>
      <c r="O187" s="87"/>
      <c r="Q187" s="142"/>
    </row>
    <row r="188" spans="1:17" ht="31.5" customHeight="1" x14ac:dyDescent="0.2">
      <c r="A188" s="505"/>
      <c r="B188" s="1536"/>
      <c r="C188" s="1557"/>
      <c r="D188" s="1551" t="s">
        <v>199</v>
      </c>
      <c r="E188" s="98"/>
      <c r="F188" s="247"/>
      <c r="G188" s="38"/>
      <c r="H188" s="214"/>
      <c r="I188" s="220"/>
      <c r="J188" s="220"/>
      <c r="K188" s="253" t="s">
        <v>200</v>
      </c>
      <c r="L188" s="1539">
        <v>8</v>
      </c>
      <c r="M188" s="140">
        <v>8</v>
      </c>
      <c r="N188" s="1543"/>
      <c r="O188" s="126"/>
      <c r="Q188" s="142"/>
    </row>
    <row r="189" spans="1:17" ht="66.75" customHeight="1" x14ac:dyDescent="0.2">
      <c r="A189" s="505"/>
      <c r="B189" s="1536"/>
      <c r="C189" s="1557"/>
      <c r="D189" s="1551" t="s">
        <v>340</v>
      </c>
      <c r="E189" s="292"/>
      <c r="F189" s="247"/>
      <c r="G189" s="38"/>
      <c r="H189" s="214"/>
      <c r="I189" s="220"/>
      <c r="J189" s="220"/>
      <c r="K189" s="525" t="s">
        <v>130</v>
      </c>
      <c r="L189" s="28">
        <v>1</v>
      </c>
      <c r="M189" s="39">
        <v>3</v>
      </c>
      <c r="N189" s="29"/>
      <c r="O189" s="41"/>
      <c r="Q189" s="142"/>
    </row>
    <row r="190" spans="1:17" ht="32.25" customHeight="1" x14ac:dyDescent="0.2">
      <c r="A190" s="505"/>
      <c r="B190" s="1536"/>
      <c r="C190" s="1557"/>
      <c r="D190" s="1529" t="s">
        <v>245</v>
      </c>
      <c r="E190" s="1559" t="s">
        <v>60</v>
      </c>
      <c r="F190" s="1552"/>
      <c r="G190" s="68"/>
      <c r="H190" s="229"/>
      <c r="I190" s="220"/>
      <c r="J190" s="220"/>
      <c r="K190" s="1599" t="s">
        <v>133</v>
      </c>
      <c r="L190" s="886">
        <v>40</v>
      </c>
      <c r="M190" s="1541"/>
      <c r="N190" s="1543"/>
    </row>
    <row r="191" spans="1:17" ht="30.75" customHeight="1" x14ac:dyDescent="0.2">
      <c r="A191" s="505"/>
      <c r="B191" s="1536"/>
      <c r="C191" s="1575"/>
      <c r="D191" s="1817" t="s">
        <v>248</v>
      </c>
      <c r="E191" s="309"/>
      <c r="F191" s="498"/>
      <c r="G191" s="583"/>
      <c r="H191" s="364"/>
      <c r="I191" s="626"/>
      <c r="J191" s="627"/>
      <c r="K191" s="500" t="s">
        <v>74</v>
      </c>
      <c r="L191" s="63">
        <v>1</v>
      </c>
      <c r="M191" s="491"/>
      <c r="N191" s="200"/>
    </row>
    <row r="192" spans="1:17" ht="13.5" thickBot="1" x14ac:dyDescent="0.25">
      <c r="A192" s="1592"/>
      <c r="B192" s="1565"/>
      <c r="C192" s="1563"/>
      <c r="D192" s="1856"/>
      <c r="E192" s="1527"/>
      <c r="F192" s="324"/>
      <c r="G192" s="70" t="s">
        <v>18</v>
      </c>
      <c r="H192" s="227">
        <f>SUM(H175:H191)</f>
        <v>2654.6000000000004</v>
      </c>
      <c r="I192" s="226">
        <f>SUM(I175:I191)</f>
        <v>2013.3000000000002</v>
      </c>
      <c r="J192" s="225">
        <f>SUM(J175:J191)</f>
        <v>1668.3000000000002</v>
      </c>
      <c r="K192" s="565" t="s">
        <v>230</v>
      </c>
      <c r="L192" s="566">
        <v>100</v>
      </c>
      <c r="M192" s="319"/>
      <c r="N192" s="91"/>
      <c r="O192" s="1611"/>
      <c r="P192" s="243"/>
      <c r="Q192" s="243"/>
    </row>
    <row r="193" spans="1:27" ht="27" customHeight="1" x14ac:dyDescent="0.2">
      <c r="A193" s="1909" t="s">
        <v>19</v>
      </c>
      <c r="B193" s="1911" t="s">
        <v>21</v>
      </c>
      <c r="C193" s="16" t="s">
        <v>19</v>
      </c>
      <c r="D193" s="1793" t="s">
        <v>43</v>
      </c>
      <c r="E193" s="1804"/>
      <c r="F193" s="1913">
        <v>2</v>
      </c>
      <c r="G193" s="475" t="s">
        <v>17</v>
      </c>
      <c r="H193" s="210">
        <v>31.3</v>
      </c>
      <c r="I193" s="232">
        <v>31.3</v>
      </c>
      <c r="J193" s="209">
        <v>31.3</v>
      </c>
      <c r="K193" s="1877" t="s">
        <v>95</v>
      </c>
      <c r="L193" s="93">
        <v>300</v>
      </c>
      <c r="M193" s="317">
        <v>300</v>
      </c>
      <c r="N193" s="1589">
        <v>300</v>
      </c>
    </row>
    <row r="194" spans="1:27" ht="15.75" customHeight="1" thickBot="1" x14ac:dyDescent="0.25">
      <c r="A194" s="1910"/>
      <c r="B194" s="1912"/>
      <c r="C194" s="503"/>
      <c r="D194" s="1776"/>
      <c r="E194" s="1805"/>
      <c r="F194" s="1914"/>
      <c r="G194" s="70" t="s">
        <v>18</v>
      </c>
      <c r="H194" s="227">
        <f>SUM(H193)</f>
        <v>31.3</v>
      </c>
      <c r="I194" s="233">
        <f>SUM(I193)</f>
        <v>31.3</v>
      </c>
      <c r="J194" s="227">
        <f>SUM(J193)</f>
        <v>31.3</v>
      </c>
      <c r="K194" s="1878"/>
      <c r="L194" s="88"/>
      <c r="M194" s="318"/>
      <c r="N194" s="1590"/>
    </row>
    <row r="195" spans="1:27" ht="19.5" customHeight="1" x14ac:dyDescent="0.2">
      <c r="A195" s="1591" t="s">
        <v>19</v>
      </c>
      <c r="B195" s="1564" t="s">
        <v>21</v>
      </c>
      <c r="C195" s="132" t="s">
        <v>21</v>
      </c>
      <c r="D195" s="1870" t="s">
        <v>128</v>
      </c>
      <c r="E195" s="1871" t="s">
        <v>57</v>
      </c>
      <c r="F195" s="507">
        <v>2</v>
      </c>
      <c r="G195" s="66" t="s">
        <v>17</v>
      </c>
      <c r="H195" s="210">
        <v>8.8000000000000007</v>
      </c>
      <c r="I195" s="232">
        <v>15</v>
      </c>
      <c r="J195" s="209"/>
      <c r="K195" s="1244" t="s">
        <v>129</v>
      </c>
      <c r="L195" s="111">
        <v>2</v>
      </c>
      <c r="M195" s="317">
        <v>3</v>
      </c>
      <c r="N195" s="1589"/>
    </row>
    <row r="196" spans="1:27" ht="20.25" customHeight="1" x14ac:dyDescent="0.2">
      <c r="A196" s="505"/>
      <c r="B196" s="1536"/>
      <c r="C196" s="133"/>
      <c r="D196" s="1853"/>
      <c r="E196" s="1872"/>
      <c r="F196" s="1245"/>
      <c r="G196" s="470"/>
      <c r="H196" s="263"/>
      <c r="I196" s="264"/>
      <c r="J196" s="1042"/>
      <c r="K196" s="277"/>
      <c r="L196" s="113"/>
      <c r="M196" s="265"/>
      <c r="N196" s="171"/>
    </row>
    <row r="197" spans="1:27" ht="15.75" customHeight="1" thickBot="1" x14ac:dyDescent="0.25">
      <c r="A197" s="505"/>
      <c r="B197" s="1536"/>
      <c r="C197" s="133"/>
      <c r="D197" s="1554"/>
      <c r="E197" s="340" t="s">
        <v>42</v>
      </c>
      <c r="F197" s="338"/>
      <c r="G197" s="1240" t="s">
        <v>18</v>
      </c>
      <c r="H197" s="1241">
        <f>SUM(H195:H196)</f>
        <v>8.8000000000000007</v>
      </c>
      <c r="I197" s="1242">
        <f>SUM(I195:I196)</f>
        <v>15</v>
      </c>
      <c r="J197" s="1243">
        <f>SUM(J195:J196)</f>
        <v>0</v>
      </c>
      <c r="K197" s="310"/>
      <c r="L197" s="88"/>
      <c r="M197" s="318"/>
      <c r="N197" s="1590"/>
    </row>
    <row r="198" spans="1:27" ht="15" customHeight="1" x14ac:dyDescent="0.2">
      <c r="A198" s="1591" t="s">
        <v>19</v>
      </c>
      <c r="B198" s="1564" t="s">
        <v>21</v>
      </c>
      <c r="C198" s="1556" t="s">
        <v>23</v>
      </c>
      <c r="D198" s="1915" t="s">
        <v>264</v>
      </c>
      <c r="E198" s="493"/>
      <c r="F198" s="507">
        <v>6</v>
      </c>
      <c r="G198" s="628" t="s">
        <v>17</v>
      </c>
      <c r="H198" s="629">
        <f>2249.4-220</f>
        <v>2029.4</v>
      </c>
      <c r="I198" s="629">
        <v>2687.5</v>
      </c>
      <c r="J198" s="629">
        <v>2644</v>
      </c>
      <c r="K198" s="1546"/>
      <c r="L198" s="494"/>
      <c r="M198" s="317"/>
      <c r="N198" s="1589"/>
    </row>
    <row r="199" spans="1:27" ht="15" customHeight="1" x14ac:dyDescent="0.2">
      <c r="A199" s="505"/>
      <c r="B199" s="1536"/>
      <c r="C199" s="1557"/>
      <c r="D199" s="1749"/>
      <c r="E199" s="630"/>
      <c r="F199" s="508"/>
      <c r="G199" s="838" t="s">
        <v>305</v>
      </c>
      <c r="H199" s="347">
        <v>279.7</v>
      </c>
      <c r="I199" s="772"/>
      <c r="J199" s="772"/>
      <c r="K199" s="611"/>
      <c r="L199" s="189"/>
      <c r="M199" s="265"/>
      <c r="N199" s="171"/>
    </row>
    <row r="200" spans="1:27" ht="15" customHeight="1" x14ac:dyDescent="0.2">
      <c r="A200" s="505"/>
      <c r="B200" s="1536"/>
      <c r="C200" s="1557"/>
      <c r="D200" s="1749"/>
      <c r="E200" s="630"/>
      <c r="F200" s="508"/>
      <c r="G200" s="484" t="s">
        <v>20</v>
      </c>
      <c r="H200" s="562">
        <v>0</v>
      </c>
      <c r="I200" s="289">
        <v>324</v>
      </c>
      <c r="J200" s="289"/>
      <c r="K200" s="611"/>
      <c r="L200" s="189"/>
      <c r="M200" s="265"/>
      <c r="N200" s="171"/>
    </row>
    <row r="201" spans="1:27" ht="18" customHeight="1" x14ac:dyDescent="0.2">
      <c r="A201" s="505"/>
      <c r="B201" s="1536"/>
      <c r="C201" s="133"/>
      <c r="D201" s="631" t="s">
        <v>191</v>
      </c>
      <c r="E201" s="659"/>
      <c r="F201" s="508"/>
      <c r="G201" s="68"/>
      <c r="H201" s="229"/>
      <c r="I201" s="215"/>
      <c r="J201" s="215"/>
      <c r="K201" s="1568" t="s">
        <v>192</v>
      </c>
      <c r="L201" s="298">
        <v>96</v>
      </c>
      <c r="M201" s="298">
        <v>96</v>
      </c>
      <c r="N201" s="182">
        <v>96</v>
      </c>
      <c r="O201" s="1104"/>
    </row>
    <row r="202" spans="1:27" s="22" customFormat="1" ht="30" customHeight="1" x14ac:dyDescent="0.2">
      <c r="A202" s="505"/>
      <c r="B202" s="1862"/>
      <c r="C202" s="477"/>
      <c r="D202" s="1906" t="s">
        <v>243</v>
      </c>
      <c r="E202" s="476"/>
      <c r="F202" s="508"/>
      <c r="G202" s="478"/>
      <c r="H202" s="479"/>
      <c r="I202" s="480"/>
      <c r="J202" s="480"/>
      <c r="K202" s="1043" t="s">
        <v>193</v>
      </c>
      <c r="L202" s="1538">
        <f>20+19</f>
        <v>39</v>
      </c>
      <c r="M202" s="1538">
        <v>60</v>
      </c>
      <c r="N202" s="639">
        <v>80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s="22" customFormat="1" ht="56.25" customHeight="1" x14ac:dyDescent="0.2">
      <c r="A203" s="505"/>
      <c r="B203" s="1862"/>
      <c r="C203" s="485"/>
      <c r="D203" s="1907"/>
      <c r="E203" s="659"/>
      <c r="F203" s="508"/>
      <c r="G203" s="478"/>
      <c r="H203" s="550"/>
      <c r="I203" s="632"/>
      <c r="J203" s="632"/>
      <c r="K203" s="486" t="s">
        <v>194</v>
      </c>
      <c r="L203" s="28">
        <v>20</v>
      </c>
      <c r="M203" s="28">
        <v>20</v>
      </c>
      <c r="N203" s="71">
        <v>20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s="22" customFormat="1" ht="29.25" customHeight="1" x14ac:dyDescent="0.2">
      <c r="A204" s="505"/>
      <c r="B204" s="195"/>
      <c r="C204" s="477"/>
      <c r="D204" s="1522" t="s">
        <v>244</v>
      </c>
      <c r="E204" s="476"/>
      <c r="F204" s="508"/>
      <c r="G204" s="478"/>
      <c r="H204" s="449"/>
      <c r="I204" s="480"/>
      <c r="J204" s="480"/>
      <c r="K204" s="486" t="s">
        <v>195</v>
      </c>
      <c r="L204" s="1539">
        <v>4</v>
      </c>
      <c r="M204" s="1538"/>
      <c r="N204" s="639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s="22" customFormat="1" ht="107.25" customHeight="1" x14ac:dyDescent="0.2">
      <c r="A205" s="505"/>
      <c r="B205" s="195"/>
      <c r="C205" s="485"/>
      <c r="D205" s="538"/>
      <c r="E205" s="659"/>
      <c r="F205" s="508"/>
      <c r="G205" s="482"/>
      <c r="H205" s="559"/>
      <c r="I205" s="808"/>
      <c r="J205" s="808"/>
      <c r="K205" s="483" t="s">
        <v>196</v>
      </c>
      <c r="L205" s="282"/>
      <c r="M205" s="135">
        <v>4</v>
      </c>
      <c r="N205" s="84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s="22" customFormat="1" ht="41.25" customHeight="1" x14ac:dyDescent="0.2">
      <c r="A206" s="505"/>
      <c r="B206" s="1536"/>
      <c r="C206" s="477"/>
      <c r="D206" s="1906" t="s">
        <v>265</v>
      </c>
      <c r="E206" s="476"/>
      <c r="F206" s="508"/>
      <c r="G206" s="478" t="s">
        <v>67</v>
      </c>
      <c r="H206" s="449">
        <v>5.0999999999999996</v>
      </c>
      <c r="I206" s="480"/>
      <c r="J206" s="480"/>
      <c r="K206" s="1810" t="s">
        <v>266</v>
      </c>
      <c r="L206" s="1538">
        <v>1</v>
      </c>
      <c r="M206" s="1538"/>
      <c r="N206" s="639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s="22" customFormat="1" ht="16.5" customHeight="1" thickBot="1" x14ac:dyDescent="0.25">
      <c r="A207" s="505"/>
      <c r="B207" s="487"/>
      <c r="C207" s="488"/>
      <c r="D207" s="1908"/>
      <c r="E207" s="489"/>
      <c r="F207" s="338"/>
      <c r="G207" s="26" t="s">
        <v>18</v>
      </c>
      <c r="H207" s="227">
        <f>SUM(H198:H206)</f>
        <v>2314.1999999999998</v>
      </c>
      <c r="I207" s="227">
        <f>SUM(I198:I206)</f>
        <v>3011.5</v>
      </c>
      <c r="J207" s="227">
        <f>SUM(J198:J206)</f>
        <v>2644</v>
      </c>
      <c r="K207" s="1811"/>
      <c r="L207" s="112"/>
      <c r="M207" s="112"/>
      <c r="N207" s="37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 customHeight="1" thickBot="1" x14ac:dyDescent="0.25">
      <c r="A208" s="10" t="s">
        <v>19</v>
      </c>
      <c r="B208" s="11" t="s">
        <v>23</v>
      </c>
      <c r="C208" s="1887" t="s">
        <v>22</v>
      </c>
      <c r="D208" s="1819"/>
      <c r="E208" s="1819"/>
      <c r="F208" s="1819"/>
      <c r="G208" s="1819"/>
      <c r="H208" s="236">
        <f>H194+H192+H207+H197</f>
        <v>5008.9000000000005</v>
      </c>
      <c r="I208" s="236">
        <f>I194+I192+I207+I197</f>
        <v>5071.1000000000004</v>
      </c>
      <c r="J208" s="236">
        <f>J194+J192+J207+J197</f>
        <v>4343.6000000000004</v>
      </c>
      <c r="K208" s="1874"/>
      <c r="L208" s="1808"/>
      <c r="M208" s="1808"/>
      <c r="N208" s="1809"/>
    </row>
    <row r="209" spans="1:20" ht="15.75" customHeight="1" thickBot="1" x14ac:dyDescent="0.25">
      <c r="A209" s="10" t="s">
        <v>19</v>
      </c>
      <c r="B209" s="1822" t="s">
        <v>7</v>
      </c>
      <c r="C209" s="1822"/>
      <c r="D209" s="1822"/>
      <c r="E209" s="1822"/>
      <c r="F209" s="1822"/>
      <c r="G209" s="1822"/>
      <c r="H209" s="563">
        <f>H208+H173+H158</f>
        <v>9632</v>
      </c>
      <c r="I209" s="561">
        <f>I208+I173+I158</f>
        <v>11341.7</v>
      </c>
      <c r="J209" s="270">
        <f>J208+J173+J158</f>
        <v>12481.900000000001</v>
      </c>
      <c r="K209" s="1823"/>
      <c r="L209" s="1824"/>
      <c r="M209" s="1824"/>
      <c r="N209" s="1825"/>
    </row>
    <row r="210" spans="1:20" ht="14.25" customHeight="1" thickBot="1" x14ac:dyDescent="0.25">
      <c r="A210" s="12" t="s">
        <v>6</v>
      </c>
      <c r="B210" s="1858" t="s">
        <v>8</v>
      </c>
      <c r="C210" s="1858"/>
      <c r="D210" s="1858"/>
      <c r="E210" s="1858"/>
      <c r="F210" s="1858"/>
      <c r="G210" s="1858"/>
      <c r="H210" s="564">
        <f>H209+H91</f>
        <v>77843.899999999994</v>
      </c>
      <c r="I210" s="268">
        <f>I209+I91</f>
        <v>74624.899999999994</v>
      </c>
      <c r="J210" s="238">
        <f>J209+J91</f>
        <v>75592</v>
      </c>
      <c r="K210" s="1859"/>
      <c r="L210" s="1860"/>
      <c r="M210" s="1860"/>
      <c r="N210" s="1861"/>
    </row>
    <row r="211" spans="1:20" s="104" customFormat="1" ht="30" customHeight="1" thickBot="1" x14ac:dyDescent="0.25">
      <c r="A211" s="1901" t="s">
        <v>1</v>
      </c>
      <c r="B211" s="1901"/>
      <c r="C211" s="1901"/>
      <c r="D211" s="1901"/>
      <c r="E211" s="1901"/>
      <c r="F211" s="1901"/>
      <c r="G211" s="1901"/>
      <c r="H211" s="1901"/>
      <c r="I211" s="1901"/>
      <c r="J211" s="1901"/>
      <c r="K211" s="102"/>
      <c r="L211" s="250"/>
      <c r="M211" s="250"/>
      <c r="N211" s="103"/>
    </row>
    <row r="212" spans="1:20" s="77" customFormat="1" ht="43.5" customHeight="1" thickBot="1" x14ac:dyDescent="0.25">
      <c r="A212" s="1902" t="s">
        <v>2</v>
      </c>
      <c r="B212" s="1903"/>
      <c r="C212" s="1903"/>
      <c r="D212" s="1903"/>
      <c r="E212" s="1903"/>
      <c r="F212" s="1903"/>
      <c r="G212" s="1903"/>
      <c r="H212" s="567" t="s">
        <v>147</v>
      </c>
      <c r="I212" s="568" t="s">
        <v>148</v>
      </c>
      <c r="J212" s="568" t="s">
        <v>177</v>
      </c>
      <c r="K212" s="519"/>
      <c r="L212" s="519"/>
      <c r="M212" s="519"/>
      <c r="N212" s="89"/>
      <c r="Q212" s="76"/>
      <c r="S212" s="76"/>
    </row>
    <row r="213" spans="1:20" s="77" customFormat="1" x14ac:dyDescent="0.2">
      <c r="A213" s="1904" t="s">
        <v>26</v>
      </c>
      <c r="B213" s="1905"/>
      <c r="C213" s="1905"/>
      <c r="D213" s="1905"/>
      <c r="E213" s="1905"/>
      <c r="F213" s="1905"/>
      <c r="G213" s="1905"/>
      <c r="H213" s="334">
        <f>SUM(H214:H219)</f>
        <v>77236.299999999988</v>
      </c>
      <c r="I213" s="334">
        <f>SUM(I214:I219)</f>
        <v>71932.800000000003</v>
      </c>
      <c r="J213" s="335">
        <f>SUM(J214:J219)</f>
        <v>74126.3</v>
      </c>
      <c r="K213" s="519"/>
      <c r="L213" s="519"/>
      <c r="M213" s="519"/>
      <c r="N213" s="89"/>
    </row>
    <row r="214" spans="1:20" s="77" customFormat="1" x14ac:dyDescent="0.2">
      <c r="A214" s="1895" t="s">
        <v>29</v>
      </c>
      <c r="B214" s="1896"/>
      <c r="C214" s="1896"/>
      <c r="D214" s="1896"/>
      <c r="E214" s="1896"/>
      <c r="F214" s="1896"/>
      <c r="G214" s="1897"/>
      <c r="H214" s="569">
        <f>SUMIF(G15:G206,"sb",H15:H206)</f>
        <v>31261.799999999996</v>
      </c>
      <c r="I214" s="228">
        <f>SUMIF(G15:G206,"sb",I15:I206)</f>
        <v>32451.100000000002</v>
      </c>
      <c r="J214" s="228">
        <f>SUMIF(G15:G206,"sb",J15:J206)</f>
        <v>35186</v>
      </c>
      <c r="K214" s="518"/>
      <c r="L214" s="518"/>
      <c r="M214" s="518"/>
      <c r="N214" s="89"/>
    </row>
    <row r="215" spans="1:20" s="77" customFormat="1" x14ac:dyDescent="0.2">
      <c r="A215" s="1919" t="s">
        <v>307</v>
      </c>
      <c r="B215" s="1920"/>
      <c r="C215" s="1920"/>
      <c r="D215" s="1920"/>
      <c r="E215" s="1920"/>
      <c r="F215" s="1920"/>
      <c r="G215" s="1921"/>
      <c r="H215" s="569">
        <f>SUMIF(G16:G207,"sb(l)",H16:H207)</f>
        <v>2488.1</v>
      </c>
      <c r="I215" s="569">
        <f>SUMIF(G16:G207,"sb(l)",I16:I207)</f>
        <v>0</v>
      </c>
      <c r="J215" s="228"/>
      <c r="K215" s="518"/>
      <c r="L215" s="518"/>
      <c r="M215" s="518"/>
      <c r="N215" s="89"/>
    </row>
    <row r="216" spans="1:20" s="77" customFormat="1" x14ac:dyDescent="0.2">
      <c r="A216" s="1895" t="s">
        <v>34</v>
      </c>
      <c r="B216" s="1896"/>
      <c r="C216" s="1896"/>
      <c r="D216" s="1896"/>
      <c r="E216" s="1896"/>
      <c r="F216" s="1896"/>
      <c r="G216" s="1897"/>
      <c r="H216" s="569">
        <f>SUMIF(G16:G206,"sb(sp)",H16:H206)</f>
        <v>5464.2</v>
      </c>
      <c r="I216" s="228">
        <f>SUMIF(G15:G206,"sb(sp)",I15:I206)</f>
        <v>5358.2</v>
      </c>
      <c r="J216" s="228">
        <f>SUMIF(G16:G206,"sb(sp)",J16:J206)</f>
        <v>5358.2</v>
      </c>
      <c r="K216" s="518"/>
      <c r="L216" s="518"/>
      <c r="M216" s="518"/>
      <c r="N216" s="89"/>
    </row>
    <row r="217" spans="1:20" s="77" customFormat="1" x14ac:dyDescent="0.2">
      <c r="A217" s="1919" t="s">
        <v>126</v>
      </c>
      <c r="B217" s="1920"/>
      <c r="C217" s="1920"/>
      <c r="D217" s="1920"/>
      <c r="E217" s="1920"/>
      <c r="F217" s="1920"/>
      <c r="G217" s="1921"/>
      <c r="H217" s="569">
        <f>SUMIF(G17:G207,"sb(spl)",H17:H207)</f>
        <v>592.70000000000005</v>
      </c>
      <c r="I217" s="239"/>
      <c r="J217" s="239"/>
      <c r="K217" s="518"/>
      <c r="L217" s="518"/>
      <c r="M217" s="518"/>
      <c r="N217" s="89"/>
    </row>
    <row r="218" spans="1:20" s="77" customFormat="1" x14ac:dyDescent="0.2">
      <c r="A218" s="1895" t="s">
        <v>30</v>
      </c>
      <c r="B218" s="1896"/>
      <c r="C218" s="1896"/>
      <c r="D218" s="1896"/>
      <c r="E218" s="1896"/>
      <c r="F218" s="1896"/>
      <c r="G218" s="1897"/>
      <c r="H218" s="570">
        <f>SUMIF(G16:G206,"sb(vb)",H16:H206)</f>
        <v>37211.199999999997</v>
      </c>
      <c r="I218" s="239">
        <f>SUMIF(G15:G206,"sb(vb)",I15:I206)</f>
        <v>34037.300000000003</v>
      </c>
      <c r="J218" s="239">
        <f>SUMIF(G16:G206,"sb(vb)",J16:J206)</f>
        <v>33582.100000000006</v>
      </c>
      <c r="K218" s="518"/>
      <c r="L218" s="518"/>
      <c r="M218" s="518"/>
      <c r="N218" s="89"/>
    </row>
    <row r="219" spans="1:20" s="77" customFormat="1" ht="27.75" customHeight="1" thickBot="1" x14ac:dyDescent="0.25">
      <c r="A219" s="1919" t="s">
        <v>324</v>
      </c>
      <c r="B219" s="1920"/>
      <c r="C219" s="1920"/>
      <c r="D219" s="1920"/>
      <c r="E219" s="1920"/>
      <c r="F219" s="1920"/>
      <c r="G219" s="1921"/>
      <c r="H219" s="570">
        <f>SUMIF(G18:G208,"sb(es)",H18:H208)</f>
        <v>218.3</v>
      </c>
      <c r="I219" s="570">
        <f>SUMIF(G15:G208,"sb(es)",I15:I208)</f>
        <v>86.2</v>
      </c>
      <c r="J219" s="241">
        <f>SUMIF(I18:I208,"sb(es)",J18:J208)</f>
        <v>0</v>
      </c>
      <c r="K219" s="518"/>
      <c r="L219" s="518"/>
      <c r="M219" s="518"/>
      <c r="N219" s="89"/>
    </row>
    <row r="220" spans="1:20" s="77" customFormat="1" ht="13.5" thickBot="1" x14ac:dyDescent="0.25">
      <c r="A220" s="1899" t="s">
        <v>27</v>
      </c>
      <c r="B220" s="1900"/>
      <c r="C220" s="1900"/>
      <c r="D220" s="1900"/>
      <c r="E220" s="1900"/>
      <c r="F220" s="1900"/>
      <c r="G220" s="1900"/>
      <c r="H220" s="572">
        <f>SUM(H221:H223)</f>
        <v>607.6</v>
      </c>
      <c r="I220" s="572">
        <f t="shared" ref="I220:J220" si="9">SUM(I221:I223)</f>
        <v>2692.1</v>
      </c>
      <c r="J220" s="271">
        <f t="shared" si="9"/>
        <v>1465.7</v>
      </c>
      <c r="K220" s="520"/>
      <c r="L220" s="520"/>
      <c r="M220" s="520"/>
      <c r="N220" s="89"/>
    </row>
    <row r="221" spans="1:20" s="77" customFormat="1" x14ac:dyDescent="0.2">
      <c r="A221" s="1783" t="s">
        <v>31</v>
      </c>
      <c r="B221" s="1838"/>
      <c r="C221" s="1838"/>
      <c r="D221" s="1838"/>
      <c r="E221" s="1838"/>
      <c r="F221" s="1838"/>
      <c r="G221" s="1898"/>
      <c r="H221" s="571">
        <f>SUMIF(G16:G206,"es",H16:H206)</f>
        <v>477.5</v>
      </c>
      <c r="I221" s="240">
        <f>SUMIF(G15:G206,"es",I15:I206)</f>
        <v>1014.3</v>
      </c>
      <c r="J221" s="240">
        <f>SUMIF(G16:G206,"es",J16:J206)</f>
        <v>295.7</v>
      </c>
      <c r="K221" s="522"/>
      <c r="L221" s="522"/>
      <c r="M221" s="522"/>
      <c r="N221" s="89"/>
    </row>
    <row r="222" spans="1:20" s="77" customFormat="1" x14ac:dyDescent="0.2">
      <c r="A222" s="1662" t="s">
        <v>353</v>
      </c>
      <c r="B222" s="1663"/>
      <c r="C222" s="1663"/>
      <c r="D222" s="1663"/>
      <c r="E222" s="1663"/>
      <c r="F222" s="1663"/>
      <c r="G222" s="1664"/>
      <c r="H222" s="571">
        <f>SUMIF(G17:G207,"lrvb",H17:H207)</f>
        <v>0</v>
      </c>
      <c r="I222" s="571">
        <f>SUMIF(G15:G207,"lrvb",I15:I207)</f>
        <v>0</v>
      </c>
      <c r="J222" s="240"/>
      <c r="K222" s="522"/>
      <c r="L222" s="522"/>
      <c r="M222" s="522"/>
      <c r="N222" s="89"/>
    </row>
    <row r="223" spans="1:20" s="77" customFormat="1" ht="13.5" thickBot="1" x14ac:dyDescent="0.25">
      <c r="A223" s="1891" t="s">
        <v>69</v>
      </c>
      <c r="B223" s="1892"/>
      <c r="C223" s="1892"/>
      <c r="D223" s="1892"/>
      <c r="E223" s="1892"/>
      <c r="F223" s="1892"/>
      <c r="G223" s="1892"/>
      <c r="H223" s="573">
        <f>SUMIF(G16:G206,"kt",H16:H206)</f>
        <v>130.1</v>
      </c>
      <c r="I223" s="241">
        <f>SUMIF(G15:G206,"kt",I15:I206)</f>
        <v>1677.8</v>
      </c>
      <c r="J223" s="241">
        <f>SUMIF(G16:G206,"kt",J16:J206)</f>
        <v>1170</v>
      </c>
      <c r="K223" s="522"/>
      <c r="L223" s="522"/>
      <c r="M223" s="522"/>
      <c r="N223" s="89"/>
      <c r="T223" s="76"/>
    </row>
    <row r="224" spans="1:20" ht="13.5" thickBot="1" x14ac:dyDescent="0.25">
      <c r="A224" s="1893" t="s">
        <v>28</v>
      </c>
      <c r="B224" s="1894"/>
      <c r="C224" s="1894"/>
      <c r="D224" s="1894"/>
      <c r="E224" s="1894"/>
      <c r="F224" s="1894"/>
      <c r="G224" s="1894"/>
      <c r="H224" s="574">
        <f>H213+H220</f>
        <v>77843.899999999994</v>
      </c>
      <c r="I224" s="242">
        <f>I220+I213</f>
        <v>74624.900000000009</v>
      </c>
      <c r="J224" s="242">
        <f>J220+J213</f>
        <v>75592</v>
      </c>
      <c r="K224" s="519"/>
      <c r="L224" s="519"/>
      <c r="M224" s="519"/>
    </row>
    <row r="226" spans="1:14" x14ac:dyDescent="0.2">
      <c r="D226" s="76"/>
      <c r="E226" s="80"/>
      <c r="F226" s="80"/>
      <c r="G226" s="75"/>
      <c r="H226" s="245"/>
      <c r="I226" s="243"/>
      <c r="J226" s="243"/>
    </row>
    <row r="227" spans="1:14" ht="60" customHeight="1" x14ac:dyDescent="0.2">
      <c r="D227" s="76"/>
      <c r="E227" s="80"/>
      <c r="F227" s="80"/>
      <c r="G227" s="75"/>
      <c r="H227" s="245"/>
      <c r="I227" s="243"/>
      <c r="J227" s="243"/>
    </row>
    <row r="228" spans="1:14" x14ac:dyDescent="0.2">
      <c r="D228" s="76"/>
      <c r="E228" s="80"/>
      <c r="F228" s="80"/>
      <c r="G228" s="75"/>
      <c r="H228" s="245"/>
      <c r="I228" s="243"/>
      <c r="J228" s="243"/>
    </row>
    <row r="229" spans="1:14" x14ac:dyDescent="0.2">
      <c r="D229" s="76"/>
      <c r="E229" s="80"/>
      <c r="F229" s="80"/>
      <c r="G229" s="75"/>
      <c r="H229" s="245"/>
      <c r="I229" s="243"/>
      <c r="J229" s="243"/>
    </row>
    <row r="230" spans="1:14" x14ac:dyDescent="0.2">
      <c r="D230" s="76"/>
      <c r="E230" s="80"/>
      <c r="F230" s="80"/>
      <c r="G230" s="75"/>
      <c r="H230" s="245"/>
      <c r="I230" s="243"/>
      <c r="J230" s="243"/>
    </row>
    <row r="231" spans="1:14" x14ac:dyDescent="0.2">
      <c r="D231" s="76"/>
      <c r="E231" s="80"/>
      <c r="F231" s="80"/>
      <c r="G231" s="75"/>
      <c r="H231" s="245"/>
      <c r="I231" s="243"/>
      <c r="J231" s="243"/>
    </row>
    <row r="232" spans="1:14" x14ac:dyDescent="0.2">
      <c r="D232" s="76"/>
      <c r="E232" s="80"/>
      <c r="F232" s="80"/>
      <c r="G232" s="75"/>
      <c r="H232" s="245"/>
      <c r="I232" s="243"/>
      <c r="J232" s="243"/>
    </row>
    <row r="233" spans="1:14" x14ac:dyDescent="0.2">
      <c r="D233" s="76"/>
      <c r="E233" s="80"/>
      <c r="F233" s="80"/>
      <c r="G233" s="75"/>
      <c r="H233" s="245"/>
      <c r="I233" s="243"/>
      <c r="J233" s="243"/>
    </row>
    <row r="234" spans="1:14" x14ac:dyDescent="0.2">
      <c r="D234" s="76"/>
      <c r="E234" s="80"/>
      <c r="F234" s="80"/>
      <c r="G234" s="75"/>
      <c r="H234" s="245"/>
      <c r="I234" s="243"/>
      <c r="J234" s="243"/>
    </row>
    <row r="235" spans="1:14" x14ac:dyDescent="0.2">
      <c r="D235" s="76"/>
      <c r="E235" s="80"/>
      <c r="F235" s="80"/>
      <c r="G235" s="75"/>
      <c r="H235" s="245"/>
      <c r="I235" s="243"/>
      <c r="J235" s="243"/>
      <c r="N235" s="76"/>
    </row>
    <row r="236" spans="1:14" x14ac:dyDescent="0.2">
      <c r="D236" s="76"/>
      <c r="E236" s="80"/>
      <c r="F236" s="80"/>
      <c r="G236" s="75"/>
      <c r="H236" s="245"/>
      <c r="I236" s="243"/>
      <c r="J236" s="243"/>
      <c r="N236" s="76"/>
    </row>
    <row r="237" spans="1:14" x14ac:dyDescent="0.2">
      <c r="A237" s="119"/>
      <c r="B237" s="119"/>
      <c r="C237" s="119"/>
      <c r="D237" s="76"/>
      <c r="E237" s="80"/>
      <c r="F237" s="80"/>
      <c r="G237" s="75"/>
      <c r="H237" s="245"/>
      <c r="I237" s="243"/>
      <c r="J237" s="243"/>
      <c r="K237" s="76"/>
      <c r="L237" s="80"/>
      <c r="M237" s="80"/>
      <c r="N237" s="76"/>
    </row>
    <row r="238" spans="1:14" x14ac:dyDescent="0.2">
      <c r="A238" s="119"/>
      <c r="B238" s="119"/>
      <c r="C238" s="119"/>
      <c r="D238" s="76"/>
      <c r="E238" s="80"/>
      <c r="F238" s="80"/>
      <c r="G238" s="75"/>
      <c r="H238" s="245"/>
      <c r="I238" s="243"/>
      <c r="J238" s="243"/>
      <c r="K238" s="76"/>
      <c r="L238" s="80"/>
      <c r="M238" s="80"/>
      <c r="N238" s="76"/>
    </row>
    <row r="239" spans="1:14" x14ac:dyDescent="0.2">
      <c r="A239" s="119"/>
      <c r="B239" s="119"/>
      <c r="C239" s="119"/>
      <c r="D239" s="76"/>
      <c r="E239" s="80"/>
      <c r="F239" s="80"/>
      <c r="G239" s="75"/>
      <c r="H239" s="245"/>
      <c r="I239" s="243"/>
      <c r="J239" s="243"/>
      <c r="K239" s="76"/>
      <c r="L239" s="80"/>
      <c r="M239" s="80"/>
      <c r="N239" s="76"/>
    </row>
    <row r="240" spans="1:14" x14ac:dyDescent="0.2">
      <c r="A240" s="119"/>
      <c r="B240" s="119"/>
      <c r="C240" s="119"/>
      <c r="D240" s="76"/>
      <c r="E240" s="80"/>
      <c r="F240" s="80"/>
      <c r="G240" s="75"/>
      <c r="H240" s="245"/>
      <c r="I240" s="243"/>
      <c r="J240" s="243"/>
      <c r="K240" s="76"/>
      <c r="L240" s="80"/>
      <c r="M240" s="80"/>
      <c r="N240" s="76"/>
    </row>
    <row r="241" spans="1:14" x14ac:dyDescent="0.2">
      <c r="A241" s="119"/>
      <c r="B241" s="119"/>
      <c r="C241" s="119"/>
      <c r="D241" s="76"/>
      <c r="E241" s="80"/>
      <c r="F241" s="80"/>
      <c r="G241" s="75"/>
      <c r="H241" s="245"/>
      <c r="I241" s="243"/>
      <c r="J241" s="243"/>
      <c r="K241" s="76"/>
      <c r="L241" s="80"/>
      <c r="M241" s="80"/>
      <c r="N241" s="76"/>
    </row>
    <row r="242" spans="1:14" x14ac:dyDescent="0.2">
      <c r="A242" s="119"/>
      <c r="B242" s="119"/>
      <c r="C242" s="119"/>
      <c r="D242" s="76"/>
      <c r="E242" s="80"/>
      <c r="F242" s="80"/>
      <c r="G242" s="75"/>
      <c r="H242" s="245"/>
      <c r="I242" s="243"/>
      <c r="J242" s="243"/>
      <c r="K242" s="76"/>
      <c r="L242" s="80"/>
      <c r="M242" s="80"/>
      <c r="N242" s="76"/>
    </row>
    <row r="243" spans="1:14" x14ac:dyDescent="0.2">
      <c r="A243" s="119"/>
      <c r="B243" s="119"/>
      <c r="C243" s="119"/>
      <c r="D243" s="76"/>
      <c r="E243" s="80"/>
      <c r="F243" s="80"/>
      <c r="G243" s="75"/>
      <c r="H243" s="245"/>
      <c r="I243" s="243"/>
      <c r="J243" s="243"/>
      <c r="K243" s="76"/>
      <c r="L243" s="80"/>
      <c r="M243" s="80"/>
      <c r="N243" s="76"/>
    </row>
    <row r="244" spans="1:14" x14ac:dyDescent="0.2">
      <c r="A244" s="119"/>
      <c r="B244" s="119"/>
      <c r="C244" s="119"/>
      <c r="D244" s="76"/>
      <c r="E244" s="80"/>
      <c r="F244" s="80"/>
      <c r="G244" s="75"/>
      <c r="H244" s="245"/>
      <c r="I244" s="243"/>
      <c r="J244" s="243"/>
      <c r="K244" s="76"/>
      <c r="L244" s="80"/>
      <c r="M244" s="80"/>
      <c r="N244" s="76"/>
    </row>
    <row r="245" spans="1:14" x14ac:dyDescent="0.2">
      <c r="A245" s="119"/>
      <c r="B245" s="119"/>
      <c r="C245" s="119"/>
      <c r="D245" s="76"/>
      <c r="E245" s="80"/>
      <c r="F245" s="80"/>
      <c r="G245" s="75"/>
      <c r="H245" s="245"/>
      <c r="I245" s="243"/>
      <c r="J245" s="243"/>
      <c r="K245" s="76"/>
      <c r="L245" s="80"/>
      <c r="M245" s="80"/>
      <c r="N245" s="76"/>
    </row>
    <row r="246" spans="1:14" x14ac:dyDescent="0.2">
      <c r="A246" s="119"/>
      <c r="B246" s="119"/>
      <c r="C246" s="119"/>
      <c r="D246" s="76"/>
      <c r="E246" s="80"/>
      <c r="F246" s="80"/>
      <c r="G246" s="75"/>
      <c r="H246" s="245"/>
      <c r="I246" s="243"/>
      <c r="J246" s="243"/>
      <c r="K246" s="76"/>
      <c r="L246" s="80"/>
      <c r="M246" s="80"/>
      <c r="N246" s="76"/>
    </row>
    <row r="247" spans="1:14" x14ac:dyDescent="0.2">
      <c r="A247" s="119"/>
      <c r="B247" s="119"/>
      <c r="C247" s="119"/>
      <c r="D247" s="76"/>
      <c r="E247" s="80"/>
      <c r="F247" s="80"/>
      <c r="G247" s="75"/>
      <c r="H247" s="245"/>
      <c r="I247" s="243"/>
      <c r="J247" s="243"/>
      <c r="K247" s="76"/>
      <c r="L247" s="80"/>
      <c r="M247" s="80"/>
      <c r="N247" s="76"/>
    </row>
    <row r="248" spans="1:14" x14ac:dyDescent="0.2">
      <c r="A248" s="119"/>
      <c r="B248" s="119"/>
      <c r="C248" s="119"/>
      <c r="D248" s="76"/>
      <c r="E248" s="80"/>
      <c r="F248" s="80"/>
      <c r="G248" s="75"/>
      <c r="H248" s="245"/>
      <c r="I248" s="243"/>
      <c r="J248" s="243"/>
      <c r="K248" s="76"/>
      <c r="L248" s="80"/>
      <c r="M248" s="80"/>
      <c r="N248" s="76"/>
    </row>
    <row r="249" spans="1:14" x14ac:dyDescent="0.2">
      <c r="A249" s="119"/>
      <c r="B249" s="119"/>
      <c r="C249" s="119"/>
      <c r="D249" s="76"/>
      <c r="E249" s="80"/>
      <c r="F249" s="80"/>
      <c r="G249" s="75"/>
      <c r="H249" s="245"/>
      <c r="I249" s="243"/>
      <c r="J249" s="243"/>
      <c r="K249" s="76"/>
      <c r="L249" s="80"/>
      <c r="M249" s="80"/>
      <c r="N249" s="76"/>
    </row>
  </sheetData>
  <mergeCells count="198">
    <mergeCell ref="A223:G223"/>
    <mergeCell ref="A224:G224"/>
    <mergeCell ref="H7:H10"/>
    <mergeCell ref="A214:G214"/>
    <mergeCell ref="A216:G216"/>
    <mergeCell ref="A218:G218"/>
    <mergeCell ref="A221:G221"/>
    <mergeCell ref="A220:G220"/>
    <mergeCell ref="A211:J211"/>
    <mergeCell ref="A212:G212"/>
    <mergeCell ref="A213:G213"/>
    <mergeCell ref="C208:G208"/>
    <mergeCell ref="D202:D203"/>
    <mergeCell ref="D206:D207"/>
    <mergeCell ref="A193:A194"/>
    <mergeCell ref="B193:B194"/>
    <mergeCell ref="D193:D194"/>
    <mergeCell ref="E193:E194"/>
    <mergeCell ref="F193:F194"/>
    <mergeCell ref="D198:D200"/>
    <mergeCell ref="C159:N159"/>
    <mergeCell ref="A217:G217"/>
    <mergeCell ref="A219:G219"/>
    <mergeCell ref="A215:G215"/>
    <mergeCell ref="S140:S141"/>
    <mergeCell ref="D143:D145"/>
    <mergeCell ref="K144:K145"/>
    <mergeCell ref="E137:G137"/>
    <mergeCell ref="E140:E147"/>
    <mergeCell ref="F140:F147"/>
    <mergeCell ref="C158:G158"/>
    <mergeCell ref="K158:N158"/>
    <mergeCell ref="D149:D150"/>
    <mergeCell ref="S151:S152"/>
    <mergeCell ref="E157:G157"/>
    <mergeCell ref="D146:D148"/>
    <mergeCell ref="E148:G148"/>
    <mergeCell ref="K209:N209"/>
    <mergeCell ref="B210:G210"/>
    <mergeCell ref="K210:N210"/>
    <mergeCell ref="B202:B203"/>
    <mergeCell ref="D138:D139"/>
    <mergeCell ref="K183:K184"/>
    <mergeCell ref="L183:L184"/>
    <mergeCell ref="M183:M184"/>
    <mergeCell ref="N183:N184"/>
    <mergeCell ref="B209:G209"/>
    <mergeCell ref="D195:D196"/>
    <mergeCell ref="E195:E196"/>
    <mergeCell ref="C173:G173"/>
    <mergeCell ref="K173:N173"/>
    <mergeCell ref="D162:D163"/>
    <mergeCell ref="E162:E163"/>
    <mergeCell ref="D191:D192"/>
    <mergeCell ref="C174:N174"/>
    <mergeCell ref="D175:D177"/>
    <mergeCell ref="D183:D184"/>
    <mergeCell ref="K208:N208"/>
    <mergeCell ref="D165:D166"/>
    <mergeCell ref="K171:K172"/>
    <mergeCell ref="K193:K194"/>
    <mergeCell ref="D103:D106"/>
    <mergeCell ref="K105:K106"/>
    <mergeCell ref="D101:D102"/>
    <mergeCell ref="K109:K110"/>
    <mergeCell ref="D125:D127"/>
    <mergeCell ref="D140:D142"/>
    <mergeCell ref="E124:G124"/>
    <mergeCell ref="D128:D130"/>
    <mergeCell ref="D131:D133"/>
    <mergeCell ref="E131:E133"/>
    <mergeCell ref="D109:D110"/>
    <mergeCell ref="D134:D135"/>
    <mergeCell ref="E134:E135"/>
    <mergeCell ref="F134:F135"/>
    <mergeCell ref="D136:D137"/>
    <mergeCell ref="D123:D124"/>
    <mergeCell ref="D114:D116"/>
    <mergeCell ref="K206:K207"/>
    <mergeCell ref="D160:D161"/>
    <mergeCell ref="E160:E161"/>
    <mergeCell ref="A84:A87"/>
    <mergeCell ref="C84:C87"/>
    <mergeCell ref="D84:D87"/>
    <mergeCell ref="E84:E87"/>
    <mergeCell ref="F84:F87"/>
    <mergeCell ref="A88:A89"/>
    <mergeCell ref="D99:D100"/>
    <mergeCell ref="K86:K87"/>
    <mergeCell ref="C90:G90"/>
    <mergeCell ref="B91:G91"/>
    <mergeCell ref="K91:N91"/>
    <mergeCell ref="B92:N92"/>
    <mergeCell ref="D94:D96"/>
    <mergeCell ref="D88:D89"/>
    <mergeCell ref="C88:C89"/>
    <mergeCell ref="E88:E89"/>
    <mergeCell ref="F88:F89"/>
    <mergeCell ref="D120:D121"/>
    <mergeCell ref="D154:D155"/>
    <mergeCell ref="F154:F156"/>
    <mergeCell ref="D156:D157"/>
    <mergeCell ref="D78:D79"/>
    <mergeCell ref="C93:N93"/>
    <mergeCell ref="K80:K81"/>
    <mergeCell ref="B82:B83"/>
    <mergeCell ref="C82:C83"/>
    <mergeCell ref="D82:D83"/>
    <mergeCell ref="E82:E83"/>
    <mergeCell ref="F82:F83"/>
    <mergeCell ref="L90:N90"/>
    <mergeCell ref="P41:P42"/>
    <mergeCell ref="D49:D51"/>
    <mergeCell ref="E49:E51"/>
    <mergeCell ref="F49:F51"/>
    <mergeCell ref="K49:K50"/>
    <mergeCell ref="D52:D53"/>
    <mergeCell ref="D75:D77"/>
    <mergeCell ref="D62:D63"/>
    <mergeCell ref="E66:G66"/>
    <mergeCell ref="D65:D66"/>
    <mergeCell ref="K65:K66"/>
    <mergeCell ref="D67:D68"/>
    <mergeCell ref="D71:D72"/>
    <mergeCell ref="E71:E72"/>
    <mergeCell ref="F71:F72"/>
    <mergeCell ref="K62:K63"/>
    <mergeCell ref="K75:K76"/>
    <mergeCell ref="F30:F36"/>
    <mergeCell ref="K42:K44"/>
    <mergeCell ref="L42:L44"/>
    <mergeCell ref="M42:M44"/>
    <mergeCell ref="N42:N44"/>
    <mergeCell ref="D45:D48"/>
    <mergeCell ref="E45:E48"/>
    <mergeCell ref="F45:F48"/>
    <mergeCell ref="K40:K41"/>
    <mergeCell ref="D37:D39"/>
    <mergeCell ref="D40:D41"/>
    <mergeCell ref="A11:N11"/>
    <mergeCell ref="A12:N12"/>
    <mergeCell ref="B13:N13"/>
    <mergeCell ref="C14:N14"/>
    <mergeCell ref="Q41:Q42"/>
    <mergeCell ref="R41:R42"/>
    <mergeCell ref="A42:A44"/>
    <mergeCell ref="B42:B44"/>
    <mergeCell ref="C42:C44"/>
    <mergeCell ref="D42:D44"/>
    <mergeCell ref="E42:E44"/>
    <mergeCell ref="F42:F44"/>
    <mergeCell ref="K32:K33"/>
    <mergeCell ref="D35:D36"/>
    <mergeCell ref="A37:A41"/>
    <mergeCell ref="B37:B41"/>
    <mergeCell ref="C37:C41"/>
    <mergeCell ref="E37:E41"/>
    <mergeCell ref="F37:F41"/>
    <mergeCell ref="K37:K38"/>
    <mergeCell ref="A30:A36"/>
    <mergeCell ref="C30:C36"/>
    <mergeCell ref="D30:D34"/>
    <mergeCell ref="E30:E36"/>
    <mergeCell ref="A26:A29"/>
    <mergeCell ref="C26:C29"/>
    <mergeCell ref="D26:D29"/>
    <mergeCell ref="E26:E29"/>
    <mergeCell ref="F26:F29"/>
    <mergeCell ref="K26:K27"/>
    <mergeCell ref="C15:C16"/>
    <mergeCell ref="D15:D16"/>
    <mergeCell ref="E15:E16"/>
    <mergeCell ref="F15:F16"/>
    <mergeCell ref="D20:D23"/>
    <mergeCell ref="J2:N2"/>
    <mergeCell ref="A222:G222"/>
    <mergeCell ref="E52:E53"/>
    <mergeCell ref="J1:N1"/>
    <mergeCell ref="A3:N3"/>
    <mergeCell ref="A4:N4"/>
    <mergeCell ref="A5:N5"/>
    <mergeCell ref="C6:N6"/>
    <mergeCell ref="A7:A10"/>
    <mergeCell ref="B7:B10"/>
    <mergeCell ref="C7:C10"/>
    <mergeCell ref="D7:D10"/>
    <mergeCell ref="E7:E10"/>
    <mergeCell ref="F7:F10"/>
    <mergeCell ref="M9:M10"/>
    <mergeCell ref="N9:N10"/>
    <mergeCell ref="J7:J10"/>
    <mergeCell ref="K7:N7"/>
    <mergeCell ref="K8:K10"/>
    <mergeCell ref="L8:N8"/>
    <mergeCell ref="L9:L10"/>
    <mergeCell ref="G7:G10"/>
    <mergeCell ref="I7:I10"/>
    <mergeCell ref="K22:K23"/>
  </mergeCells>
  <printOptions horizontalCentered="1"/>
  <pageMargins left="0.70866141732283472" right="0.31496062992125984" top="0.55118110236220474" bottom="0.15748031496062992" header="0.31496062992125984" footer="0.31496062992125984"/>
  <pageSetup paperSize="9" scale="78" orientation="portrait" r:id="rId1"/>
  <rowBreaks count="1" manualBreakCount="1">
    <brk id="11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57"/>
  <sheetViews>
    <sheetView zoomScaleNormal="100" workbookViewId="0"/>
  </sheetViews>
  <sheetFormatPr defaultRowHeight="12.75" x14ac:dyDescent="0.2"/>
  <cols>
    <col min="1" max="3" width="2.42578125" style="118" customWidth="1"/>
    <col min="4" max="4" width="31" style="77" customWidth="1"/>
    <col min="5" max="6" width="3" style="89" customWidth="1"/>
    <col min="7" max="7" width="9.7109375" style="208" customWidth="1"/>
    <col min="8" max="10" width="10" style="337" customWidth="1"/>
    <col min="11" max="11" width="8" style="244" customWidth="1"/>
    <col min="12" max="12" width="9.42578125" style="244" customWidth="1"/>
    <col min="13" max="13" width="9.42578125" style="337" customWidth="1"/>
    <col min="14" max="14" width="8" style="244" customWidth="1"/>
    <col min="15" max="15" width="23.5703125" style="77" customWidth="1"/>
    <col min="16" max="17" width="5.85546875" style="89" customWidth="1"/>
    <col min="18" max="18" width="5.85546875" style="80" customWidth="1"/>
    <col min="19" max="19" width="44.7109375" style="208" customWidth="1"/>
    <col min="20" max="20" width="11.140625" style="76" customWidth="1"/>
    <col min="21" max="16384" width="9.140625" style="76"/>
  </cols>
  <sheetData>
    <row r="1" spans="1:20" s="22" customFormat="1" ht="26.25" customHeight="1" x14ac:dyDescent="0.2">
      <c r="A1" s="768"/>
      <c r="B1" s="768"/>
      <c r="C1" s="768"/>
      <c r="D1" s="768"/>
      <c r="E1" s="769"/>
      <c r="F1" s="770"/>
      <c r="G1" s="771"/>
      <c r="H1" s="768"/>
      <c r="I1" s="768"/>
      <c r="J1" s="768"/>
      <c r="K1" s="768"/>
      <c r="L1" s="768"/>
      <c r="M1" s="768"/>
      <c r="N1" s="1974" t="s">
        <v>299</v>
      </c>
      <c r="O1" s="1974"/>
      <c r="P1" s="1974"/>
      <c r="Q1" s="1974"/>
      <c r="R1" s="1974"/>
      <c r="S1" s="1974"/>
    </row>
    <row r="2" spans="1:20" s="267" customFormat="1" ht="15.75" x14ac:dyDescent="0.2">
      <c r="A2" s="1667" t="s">
        <v>249</v>
      </c>
      <c r="B2" s="1667"/>
      <c r="C2" s="1667"/>
      <c r="D2" s="1667"/>
      <c r="E2" s="1667"/>
      <c r="F2" s="1667"/>
      <c r="G2" s="1667"/>
      <c r="H2" s="1667"/>
      <c r="I2" s="1667"/>
      <c r="J2" s="1667"/>
      <c r="K2" s="1667"/>
      <c r="L2" s="1667"/>
      <c r="M2" s="1667"/>
      <c r="N2" s="1667"/>
      <c r="O2" s="1667"/>
      <c r="P2" s="1667"/>
      <c r="Q2" s="1667"/>
      <c r="R2" s="1667"/>
      <c r="S2" s="1667"/>
    </row>
    <row r="3" spans="1:20" s="267" customFormat="1" ht="15.75" x14ac:dyDescent="0.2">
      <c r="A3" s="1668" t="s">
        <v>32</v>
      </c>
      <c r="B3" s="1668"/>
      <c r="C3" s="1668"/>
      <c r="D3" s="1668"/>
      <c r="E3" s="1668"/>
      <c r="F3" s="1668"/>
      <c r="G3" s="1668"/>
      <c r="H3" s="1668"/>
      <c r="I3" s="1668"/>
      <c r="J3" s="1668"/>
      <c r="K3" s="1668"/>
      <c r="L3" s="1668"/>
      <c r="M3" s="1668"/>
      <c r="N3" s="1668"/>
      <c r="O3" s="1668"/>
      <c r="P3" s="1668"/>
      <c r="Q3" s="1668"/>
      <c r="R3" s="1668"/>
      <c r="S3" s="1668"/>
    </row>
    <row r="4" spans="1:20" s="267" customFormat="1" ht="15.75" x14ac:dyDescent="0.2">
      <c r="A4" s="1669" t="s">
        <v>72</v>
      </c>
      <c r="B4" s="1669"/>
      <c r="C4" s="1669"/>
      <c r="D4" s="1669"/>
      <c r="E4" s="1669"/>
      <c r="F4" s="1669"/>
      <c r="G4" s="1669"/>
      <c r="H4" s="1669"/>
      <c r="I4" s="1669"/>
      <c r="J4" s="1669"/>
      <c r="K4" s="1669"/>
      <c r="L4" s="1669"/>
      <c r="M4" s="1669"/>
      <c r="N4" s="1669"/>
      <c r="O4" s="1669"/>
      <c r="P4" s="1669"/>
      <c r="Q4" s="1669"/>
      <c r="R4" s="1669"/>
      <c r="S4" s="1669"/>
    </row>
    <row r="5" spans="1:20" ht="20.25" customHeight="1" thickBot="1" x14ac:dyDescent="0.25">
      <c r="A5" s="207"/>
      <c r="B5" s="207"/>
      <c r="C5" s="1670" t="s">
        <v>149</v>
      </c>
      <c r="D5" s="1670"/>
      <c r="E5" s="1670"/>
      <c r="F5" s="1670"/>
      <c r="G5" s="1670"/>
      <c r="H5" s="1670"/>
      <c r="I5" s="1670"/>
      <c r="J5" s="1670"/>
      <c r="K5" s="1670"/>
      <c r="L5" s="1670"/>
      <c r="M5" s="1670"/>
      <c r="N5" s="1670"/>
      <c r="O5" s="1670"/>
      <c r="P5" s="1670"/>
      <c r="Q5" s="1670"/>
      <c r="R5" s="1670"/>
      <c r="S5" s="1670"/>
    </row>
    <row r="6" spans="1:20" ht="24" customHeight="1" x14ac:dyDescent="0.2">
      <c r="A6" s="1671" t="s">
        <v>9</v>
      </c>
      <c r="B6" s="1675" t="s">
        <v>10</v>
      </c>
      <c r="C6" s="1675" t="s">
        <v>11</v>
      </c>
      <c r="D6" s="1679" t="s">
        <v>25</v>
      </c>
      <c r="E6" s="1682" t="s">
        <v>12</v>
      </c>
      <c r="F6" s="1685" t="s">
        <v>13</v>
      </c>
      <c r="G6" s="1705" t="s">
        <v>14</v>
      </c>
      <c r="H6" s="1954" t="s">
        <v>247</v>
      </c>
      <c r="I6" s="1682" t="s">
        <v>300</v>
      </c>
      <c r="J6" s="1963" t="s">
        <v>301</v>
      </c>
      <c r="K6" s="1960" t="s">
        <v>146</v>
      </c>
      <c r="L6" s="1957" t="s">
        <v>300</v>
      </c>
      <c r="M6" s="1963" t="s">
        <v>301</v>
      </c>
      <c r="N6" s="1692" t="s">
        <v>176</v>
      </c>
      <c r="O6" s="1695" t="s">
        <v>49</v>
      </c>
      <c r="P6" s="1696"/>
      <c r="Q6" s="1696"/>
      <c r="R6" s="1696"/>
      <c r="S6" s="1975" t="s">
        <v>302</v>
      </c>
    </row>
    <row r="7" spans="1:20" ht="24" customHeight="1" x14ac:dyDescent="0.2">
      <c r="A7" s="1672"/>
      <c r="B7" s="1676"/>
      <c r="C7" s="1676"/>
      <c r="D7" s="1680"/>
      <c r="E7" s="1683"/>
      <c r="F7" s="1686"/>
      <c r="G7" s="1706"/>
      <c r="H7" s="1955"/>
      <c r="I7" s="1683"/>
      <c r="J7" s="1964"/>
      <c r="K7" s="1961"/>
      <c r="L7" s="1958"/>
      <c r="M7" s="1964"/>
      <c r="N7" s="1693"/>
      <c r="O7" s="1698" t="s">
        <v>25</v>
      </c>
      <c r="P7" s="1978" t="s">
        <v>86</v>
      </c>
      <c r="Q7" s="1701"/>
      <c r="R7" s="1701"/>
      <c r="S7" s="1976"/>
    </row>
    <row r="8" spans="1:20" ht="21.75" customHeight="1" x14ac:dyDescent="0.2">
      <c r="A8" s="1673"/>
      <c r="B8" s="1677"/>
      <c r="C8" s="1677"/>
      <c r="D8" s="1680"/>
      <c r="E8" s="1683"/>
      <c r="F8" s="1686"/>
      <c r="G8" s="1706"/>
      <c r="H8" s="1955"/>
      <c r="I8" s="1683"/>
      <c r="J8" s="1964"/>
      <c r="K8" s="1961"/>
      <c r="L8" s="1958"/>
      <c r="M8" s="1964"/>
      <c r="N8" s="1693"/>
      <c r="O8" s="1699"/>
      <c r="P8" s="1703" t="s">
        <v>73</v>
      </c>
      <c r="Q8" s="1688" t="s">
        <v>96</v>
      </c>
      <c r="R8" s="1979" t="s">
        <v>179</v>
      </c>
      <c r="S8" s="1976"/>
    </row>
    <row r="9" spans="1:20" ht="63.75" customHeight="1" thickBot="1" x14ac:dyDescent="0.25">
      <c r="A9" s="1674"/>
      <c r="B9" s="1678"/>
      <c r="C9" s="1678"/>
      <c r="D9" s="1681"/>
      <c r="E9" s="1684"/>
      <c r="F9" s="1687"/>
      <c r="G9" s="1707"/>
      <c r="H9" s="1956"/>
      <c r="I9" s="1684"/>
      <c r="J9" s="1965"/>
      <c r="K9" s="1962"/>
      <c r="L9" s="1959"/>
      <c r="M9" s="1965"/>
      <c r="N9" s="1694"/>
      <c r="O9" s="1700"/>
      <c r="P9" s="1704"/>
      <c r="Q9" s="1689"/>
      <c r="R9" s="1980"/>
      <c r="S9" s="1977"/>
    </row>
    <row r="10" spans="1:20" ht="13.5" thickBot="1" x14ac:dyDescent="0.25">
      <c r="A10" s="1733" t="s">
        <v>111</v>
      </c>
      <c r="B10" s="1734"/>
      <c r="C10" s="1734"/>
      <c r="D10" s="1734"/>
      <c r="E10" s="1734"/>
      <c r="F10" s="1734"/>
      <c r="G10" s="1734"/>
      <c r="H10" s="1734"/>
      <c r="I10" s="1734"/>
      <c r="J10" s="1734"/>
      <c r="K10" s="1734"/>
      <c r="L10" s="1734"/>
      <c r="M10" s="1734"/>
      <c r="N10" s="1734"/>
      <c r="O10" s="1734"/>
      <c r="P10" s="1734"/>
      <c r="Q10" s="1734"/>
      <c r="R10" s="1734"/>
      <c r="S10" s="1736"/>
    </row>
    <row r="11" spans="1:20" ht="13.5" thickBot="1" x14ac:dyDescent="0.25">
      <c r="A11" s="1737" t="s">
        <v>33</v>
      </c>
      <c r="B11" s="1738"/>
      <c r="C11" s="1738"/>
      <c r="D11" s="1738"/>
      <c r="E11" s="1738"/>
      <c r="F11" s="1738"/>
      <c r="G11" s="1738"/>
      <c r="H11" s="1738"/>
      <c r="I11" s="1738"/>
      <c r="J11" s="1738"/>
      <c r="K11" s="1738"/>
      <c r="L11" s="1738"/>
      <c r="M11" s="1738"/>
      <c r="N11" s="1738"/>
      <c r="O11" s="1738"/>
      <c r="P11" s="1738"/>
      <c r="Q11" s="1738"/>
      <c r="R11" s="1738"/>
      <c r="S11" s="1739"/>
    </row>
    <row r="12" spans="1:20" ht="13.5" thickBot="1" x14ac:dyDescent="0.25">
      <c r="A12" s="190" t="s">
        <v>16</v>
      </c>
      <c r="B12" s="1740" t="s">
        <v>40</v>
      </c>
      <c r="C12" s="1741"/>
      <c r="D12" s="1741"/>
      <c r="E12" s="1741"/>
      <c r="F12" s="1741"/>
      <c r="G12" s="1741"/>
      <c r="H12" s="1741"/>
      <c r="I12" s="1741"/>
      <c r="J12" s="1741"/>
      <c r="K12" s="1741"/>
      <c r="L12" s="1741"/>
      <c r="M12" s="1741"/>
      <c r="N12" s="1741"/>
      <c r="O12" s="1741"/>
      <c r="P12" s="1741"/>
      <c r="Q12" s="1741"/>
      <c r="R12" s="1741"/>
      <c r="S12" s="1742"/>
    </row>
    <row r="13" spans="1:20" ht="13.5" thickBot="1" x14ac:dyDescent="0.25">
      <c r="A13" s="510" t="s">
        <v>16</v>
      </c>
      <c r="B13" s="13" t="s">
        <v>16</v>
      </c>
      <c r="C13" s="1743" t="s">
        <v>127</v>
      </c>
      <c r="D13" s="1744"/>
      <c r="E13" s="1744"/>
      <c r="F13" s="1744"/>
      <c r="G13" s="1745"/>
      <c r="H13" s="1745"/>
      <c r="I13" s="1745"/>
      <c r="J13" s="1745"/>
      <c r="K13" s="1744"/>
      <c r="L13" s="1744"/>
      <c r="M13" s="1744"/>
      <c r="N13" s="1745"/>
      <c r="O13" s="1745"/>
      <c r="P13" s="1745"/>
      <c r="Q13" s="1745"/>
      <c r="R13" s="1745"/>
      <c r="S13" s="1746"/>
    </row>
    <row r="14" spans="1:20" s="100" customFormat="1" ht="12.75" customHeight="1" x14ac:dyDescent="0.2">
      <c r="A14" s="7" t="s">
        <v>16</v>
      </c>
      <c r="B14" s="4" t="s">
        <v>16</v>
      </c>
      <c r="C14" s="1727" t="s">
        <v>16</v>
      </c>
      <c r="D14" s="1728" t="s">
        <v>53</v>
      </c>
      <c r="E14" s="1730"/>
      <c r="F14" s="1731">
        <v>2</v>
      </c>
      <c r="G14" s="157" t="s">
        <v>17</v>
      </c>
      <c r="H14" s="1501">
        <f>24557+50</f>
        <v>24607</v>
      </c>
      <c r="I14" s="1454">
        <f>24557+50</f>
        <v>24607</v>
      </c>
      <c r="J14" s="1290">
        <f>I14-H14</f>
        <v>0</v>
      </c>
      <c r="K14" s="1194">
        <v>24085.9</v>
      </c>
      <c r="L14" s="1198">
        <v>24085.9</v>
      </c>
      <c r="M14" s="1508"/>
      <c r="N14" s="578">
        <v>24054.1</v>
      </c>
      <c r="O14" s="351"/>
      <c r="P14" s="512"/>
      <c r="Q14" s="345"/>
      <c r="R14" s="514"/>
      <c r="S14" s="1317" t="s">
        <v>367</v>
      </c>
      <c r="T14" s="1092"/>
    </row>
    <row r="15" spans="1:20" s="100" customFormat="1" ht="15.75" customHeight="1" x14ac:dyDescent="0.2">
      <c r="A15" s="8"/>
      <c r="B15" s="9"/>
      <c r="C15" s="1715"/>
      <c r="D15" s="1729"/>
      <c r="E15" s="1721"/>
      <c r="F15" s="1724"/>
      <c r="G15" s="27" t="s">
        <v>20</v>
      </c>
      <c r="H15" s="1502">
        <f>36006.4+236.6</f>
        <v>36243</v>
      </c>
      <c r="I15" s="1496">
        <f>36006.4+236.6+2.6+3.5</f>
        <v>36249.1</v>
      </c>
      <c r="J15" s="1497">
        <f>I15-H15</f>
        <v>6.0999999999985448</v>
      </c>
      <c r="K15" s="323">
        <v>32948.9</v>
      </c>
      <c r="L15" s="1496">
        <f>32948.9+0.6+2.6</f>
        <v>32952.1</v>
      </c>
      <c r="M15" s="1509">
        <f>+L15-K15</f>
        <v>3.1999999999970896</v>
      </c>
      <c r="N15" s="352">
        <v>32948.9</v>
      </c>
      <c r="O15" s="517"/>
      <c r="P15" s="513"/>
      <c r="Q15" s="353"/>
      <c r="R15" s="515"/>
      <c r="S15" s="1930"/>
    </row>
    <row r="16" spans="1:20" s="100" customFormat="1" x14ac:dyDescent="0.2">
      <c r="A16" s="8"/>
      <c r="B16" s="9"/>
      <c r="C16" s="1416"/>
      <c r="D16" s="576"/>
      <c r="E16" s="101"/>
      <c r="F16" s="1408"/>
      <c r="G16" s="545" t="s">
        <v>52</v>
      </c>
      <c r="H16" s="1107">
        <f>5433.4+16.8+14</f>
        <v>5464.2</v>
      </c>
      <c r="I16" s="777">
        <f>5433.4+16.8+14</f>
        <v>5464.2</v>
      </c>
      <c r="J16" s="1283">
        <f>I16-H16</f>
        <v>0</v>
      </c>
      <c r="K16" s="246">
        <v>5358.2</v>
      </c>
      <c r="L16" s="777">
        <v>5358.2</v>
      </c>
      <c r="M16" s="359"/>
      <c r="N16" s="364">
        <v>5358.2</v>
      </c>
      <c r="O16" s="517"/>
      <c r="P16" s="513"/>
      <c r="Q16" s="353"/>
      <c r="R16" s="515"/>
      <c r="S16" s="1930"/>
    </row>
    <row r="17" spans="1:22" s="100" customFormat="1" x14ac:dyDescent="0.2">
      <c r="A17" s="8"/>
      <c r="B17" s="9"/>
      <c r="C17" s="1416"/>
      <c r="D17" s="576"/>
      <c r="E17" s="101"/>
      <c r="F17" s="1408"/>
      <c r="G17" s="868" t="s">
        <v>108</v>
      </c>
      <c r="H17" s="1108">
        <v>592.70000000000005</v>
      </c>
      <c r="I17" s="797">
        <v>592.70000000000005</v>
      </c>
      <c r="J17" s="1283">
        <f t="shared" ref="J17" si="0">I17-H17</f>
        <v>0</v>
      </c>
      <c r="K17" s="1195"/>
      <c r="L17" s="797"/>
      <c r="M17" s="869"/>
      <c r="N17" s="347"/>
      <c r="O17" s="517"/>
      <c r="P17" s="513"/>
      <c r="Q17" s="353"/>
      <c r="R17" s="515"/>
      <c r="S17" s="1930"/>
    </row>
    <row r="18" spans="1:22" s="100" customFormat="1" x14ac:dyDescent="0.2">
      <c r="A18" s="8"/>
      <c r="B18" s="9"/>
      <c r="C18" s="1416"/>
      <c r="D18" s="576"/>
      <c r="E18" s="101"/>
      <c r="F18" s="1408"/>
      <c r="G18" s="644" t="s">
        <v>317</v>
      </c>
      <c r="H18" s="1284">
        <v>57.1</v>
      </c>
      <c r="I18" s="1484">
        <v>38.700000000000003</v>
      </c>
      <c r="J18" s="1485">
        <f>+I18-H18</f>
        <v>-18.399999999999999</v>
      </c>
      <c r="K18" s="1260">
        <v>57.2</v>
      </c>
      <c r="L18" s="1484">
        <f>57.2+29</f>
        <v>86.2</v>
      </c>
      <c r="M18" s="1510">
        <f>+L18-K18</f>
        <v>29</v>
      </c>
      <c r="N18" s="381"/>
      <c r="O18" s="517"/>
      <c r="P18" s="513"/>
      <c r="Q18" s="353"/>
      <c r="R18" s="515"/>
      <c r="S18" s="1930"/>
    </row>
    <row r="19" spans="1:22" s="100" customFormat="1" ht="16.5" customHeight="1" x14ac:dyDescent="0.2">
      <c r="A19" s="8"/>
      <c r="B19" s="1415"/>
      <c r="C19" s="18"/>
      <c r="D19" s="1732" t="s">
        <v>124</v>
      </c>
      <c r="E19" s="144"/>
      <c r="F19" s="1408"/>
      <c r="G19" s="1499"/>
      <c r="H19" s="360"/>
      <c r="I19" s="1493"/>
      <c r="J19" s="1494"/>
      <c r="K19" s="246"/>
      <c r="L19" s="777"/>
      <c r="M19" s="1511"/>
      <c r="N19" s="577"/>
      <c r="O19" s="516" t="s">
        <v>105</v>
      </c>
      <c r="P19" s="146">
        <v>45</v>
      </c>
      <c r="Q19" s="296" t="s">
        <v>106</v>
      </c>
      <c r="R19" s="147" t="s">
        <v>106</v>
      </c>
      <c r="S19" s="1930"/>
      <c r="T19" s="575"/>
      <c r="U19" s="575"/>
      <c r="V19" s="575"/>
    </row>
    <row r="20" spans="1:22" s="100" customFormat="1" ht="28.5" customHeight="1" x14ac:dyDescent="0.2">
      <c r="A20" s="8"/>
      <c r="B20" s="9"/>
      <c r="C20" s="18"/>
      <c r="D20" s="1732"/>
      <c r="E20" s="144"/>
      <c r="F20" s="1408"/>
      <c r="G20" s="544"/>
      <c r="H20" s="1107"/>
      <c r="I20" s="777"/>
      <c r="J20" s="217"/>
      <c r="K20" s="1196"/>
      <c r="L20" s="1199"/>
      <c r="M20" s="359"/>
      <c r="N20" s="354"/>
      <c r="O20" s="148" t="s">
        <v>75</v>
      </c>
      <c r="P20" s="518">
        <v>7967</v>
      </c>
      <c r="Q20" s="302" t="s">
        <v>107</v>
      </c>
      <c r="R20" s="149" t="s">
        <v>107</v>
      </c>
      <c r="S20" s="1930"/>
    </row>
    <row r="21" spans="1:22" s="100" customFormat="1" ht="14.25" customHeight="1" x14ac:dyDescent="0.2">
      <c r="A21" s="8"/>
      <c r="B21" s="9"/>
      <c r="C21" s="18"/>
      <c r="D21" s="1732"/>
      <c r="E21" s="144"/>
      <c r="F21" s="1408"/>
      <c r="G21" s="545"/>
      <c r="H21" s="1107"/>
      <c r="I21" s="777"/>
      <c r="J21" s="217"/>
      <c r="K21" s="1196"/>
      <c r="L21" s="1199"/>
      <c r="M21" s="359"/>
      <c r="N21" s="354"/>
      <c r="O21" s="1711" t="s">
        <v>87</v>
      </c>
      <c r="P21" s="150">
        <v>10</v>
      </c>
      <c r="Q21" s="355">
        <v>16</v>
      </c>
      <c r="R21" s="151">
        <v>16</v>
      </c>
      <c r="S21" s="1930"/>
    </row>
    <row r="22" spans="1:22" s="100" customFormat="1" ht="14.25" customHeight="1" x14ac:dyDescent="0.2">
      <c r="A22" s="8"/>
      <c r="B22" s="9"/>
      <c r="C22" s="18"/>
      <c r="D22" s="1732"/>
      <c r="E22" s="144"/>
      <c r="F22" s="1408"/>
      <c r="G22" s="579"/>
      <c r="H22" s="1107"/>
      <c r="I22" s="777"/>
      <c r="J22" s="217"/>
      <c r="K22" s="246"/>
      <c r="L22" s="777"/>
      <c r="M22" s="359"/>
      <c r="N22" s="364"/>
      <c r="O22" s="1712"/>
      <c r="P22" s="356"/>
      <c r="Q22" s="357"/>
      <c r="R22" s="358"/>
      <c r="S22" s="1930"/>
    </row>
    <row r="23" spans="1:22" s="100" customFormat="1" ht="29.25" customHeight="1" x14ac:dyDescent="0.2">
      <c r="A23" s="8"/>
      <c r="B23" s="9"/>
      <c r="C23" s="18"/>
      <c r="D23" s="120"/>
      <c r="E23" s="144"/>
      <c r="F23" s="1408"/>
      <c r="G23" s="580"/>
      <c r="H23" s="1285"/>
      <c r="I23" s="778"/>
      <c r="J23" s="502"/>
      <c r="K23" s="774"/>
      <c r="L23" s="778"/>
      <c r="M23" s="582"/>
      <c r="N23" s="581"/>
      <c r="O23" s="587" t="s">
        <v>76</v>
      </c>
      <c r="P23" s="1228">
        <v>301</v>
      </c>
      <c r="Q23" s="1230">
        <v>500</v>
      </c>
      <c r="R23" s="116">
        <v>500</v>
      </c>
      <c r="S23" s="1930"/>
    </row>
    <row r="24" spans="1:22" s="100" customFormat="1" ht="30" customHeight="1" x14ac:dyDescent="0.2">
      <c r="A24" s="8"/>
      <c r="B24" s="9"/>
      <c r="C24" s="1127"/>
      <c r="D24" s="1138" t="s">
        <v>332</v>
      </c>
      <c r="E24" s="1130"/>
      <c r="F24" s="1419">
        <v>1</v>
      </c>
      <c r="G24" s="1131" t="s">
        <v>17</v>
      </c>
      <c r="H24" s="1108">
        <v>38.299999999999997</v>
      </c>
      <c r="I24" s="797">
        <v>38.299999999999997</v>
      </c>
      <c r="J24" s="772">
        <f>I24-H24</f>
        <v>0</v>
      </c>
      <c r="K24" s="1197"/>
      <c r="L24" s="1200"/>
      <c r="M24" s="869"/>
      <c r="N24" s="1132"/>
      <c r="O24" s="1128" t="s">
        <v>359</v>
      </c>
      <c r="P24" s="162">
        <v>34</v>
      </c>
      <c r="Q24" s="186"/>
      <c r="R24" s="200"/>
      <c r="S24" s="1930"/>
    </row>
    <row r="25" spans="1:22" s="100" customFormat="1" ht="12.75" customHeight="1" x14ac:dyDescent="0.2">
      <c r="A25" s="1713"/>
      <c r="B25" s="9"/>
      <c r="C25" s="1714"/>
      <c r="D25" s="1716" t="s">
        <v>139</v>
      </c>
      <c r="E25" s="1719"/>
      <c r="F25" s="1722"/>
      <c r="G25" s="579"/>
      <c r="H25" s="1107"/>
      <c r="I25" s="777"/>
      <c r="J25" s="217"/>
      <c r="K25" s="246"/>
      <c r="L25" s="777"/>
      <c r="M25" s="359"/>
      <c r="N25" s="364"/>
      <c r="O25" s="1725" t="s">
        <v>88</v>
      </c>
      <c r="P25" s="162">
        <v>6</v>
      </c>
      <c r="Q25" s="186">
        <v>5</v>
      </c>
      <c r="R25" s="200">
        <v>4</v>
      </c>
      <c r="S25" s="1224"/>
    </row>
    <row r="26" spans="1:22" s="100" customFormat="1" x14ac:dyDescent="0.2">
      <c r="A26" s="1713"/>
      <c r="B26" s="9"/>
      <c r="C26" s="1714"/>
      <c r="D26" s="1717"/>
      <c r="E26" s="1720"/>
      <c r="F26" s="1723"/>
      <c r="G26" s="579"/>
      <c r="H26" s="1107"/>
      <c r="I26" s="777"/>
      <c r="J26" s="217"/>
      <c r="K26" s="246"/>
      <c r="L26" s="777"/>
      <c r="M26" s="359"/>
      <c r="N26" s="364"/>
      <c r="O26" s="1726"/>
      <c r="P26" s="513"/>
      <c r="Q26" s="353"/>
      <c r="R26" s="198"/>
      <c r="S26" s="1224"/>
    </row>
    <row r="27" spans="1:22" s="100" customFormat="1" x14ac:dyDescent="0.2">
      <c r="A27" s="1713"/>
      <c r="B27" s="9"/>
      <c r="C27" s="1715"/>
      <c r="D27" s="1717"/>
      <c r="E27" s="1720"/>
      <c r="F27" s="1723"/>
      <c r="G27" s="579"/>
      <c r="H27" s="1107"/>
      <c r="I27" s="777"/>
      <c r="J27" s="217"/>
      <c r="K27" s="246"/>
      <c r="L27" s="777"/>
      <c r="M27" s="359"/>
      <c r="N27" s="364"/>
      <c r="O27" s="1409" t="s">
        <v>89</v>
      </c>
      <c r="P27" s="1228">
        <v>1319</v>
      </c>
      <c r="Q27" s="308">
        <v>1319</v>
      </c>
      <c r="R27" s="116">
        <v>1319</v>
      </c>
      <c r="S27" s="1930"/>
      <c r="T27" s="43"/>
      <c r="U27" s="43"/>
      <c r="V27" s="43"/>
    </row>
    <row r="28" spans="1:22" s="100" customFormat="1" x14ac:dyDescent="0.2">
      <c r="A28" s="1713"/>
      <c r="B28" s="9"/>
      <c r="C28" s="1715"/>
      <c r="D28" s="1718"/>
      <c r="E28" s="1721"/>
      <c r="F28" s="1724"/>
      <c r="G28" s="579"/>
      <c r="H28" s="1107"/>
      <c r="I28" s="777"/>
      <c r="J28" s="217"/>
      <c r="K28" s="246"/>
      <c r="L28" s="777"/>
      <c r="M28" s="359"/>
      <c r="N28" s="364"/>
      <c r="O28" s="584" t="s">
        <v>77</v>
      </c>
      <c r="P28" s="295">
        <v>925</v>
      </c>
      <c r="Q28" s="297">
        <v>925</v>
      </c>
      <c r="R28" s="285">
        <v>925</v>
      </c>
      <c r="S28" s="1930"/>
      <c r="T28" s="43"/>
      <c r="U28" s="43"/>
      <c r="V28" s="43"/>
    </row>
    <row r="29" spans="1:22" s="100" customFormat="1" ht="15.75" customHeight="1" x14ac:dyDescent="0.2">
      <c r="A29" s="8"/>
      <c r="B29" s="1415"/>
      <c r="C29" s="20"/>
      <c r="D29" s="1718" t="s">
        <v>125</v>
      </c>
      <c r="E29" s="144"/>
      <c r="F29" s="1045"/>
      <c r="G29" s="579"/>
      <c r="H29" s="1107"/>
      <c r="I29" s="777"/>
      <c r="J29" s="217"/>
      <c r="K29" s="246"/>
      <c r="L29" s="777"/>
      <c r="M29" s="359"/>
      <c r="N29" s="364"/>
      <c r="O29" s="363" t="s">
        <v>105</v>
      </c>
      <c r="P29" s="1414">
        <v>32</v>
      </c>
      <c r="Q29" s="366">
        <v>32</v>
      </c>
      <c r="R29" s="433">
        <v>32</v>
      </c>
      <c r="S29" s="1224"/>
    </row>
    <row r="30" spans="1:22" s="100" customFormat="1" ht="15.75" customHeight="1" x14ac:dyDescent="0.2">
      <c r="A30" s="8"/>
      <c r="B30" s="1415"/>
      <c r="C30" s="20"/>
      <c r="D30" s="1732"/>
      <c r="E30" s="144"/>
      <c r="F30" s="604"/>
      <c r="G30" s="579"/>
      <c r="H30" s="1107"/>
      <c r="I30" s="777"/>
      <c r="J30" s="217"/>
      <c r="K30" s="246"/>
      <c r="L30" s="777"/>
      <c r="M30" s="359"/>
      <c r="N30" s="364"/>
      <c r="O30" s="363" t="s">
        <v>109</v>
      </c>
      <c r="P30" s="115">
        <f>17120+140</f>
        <v>17260</v>
      </c>
      <c r="Q30" s="308">
        <v>16480</v>
      </c>
      <c r="R30" s="116">
        <v>16480</v>
      </c>
      <c r="S30" s="1224"/>
    </row>
    <row r="31" spans="1:22" s="100" customFormat="1" ht="15.75" customHeight="1" x14ac:dyDescent="0.2">
      <c r="A31" s="8"/>
      <c r="B31" s="1415"/>
      <c r="C31" s="20"/>
      <c r="D31" s="1732"/>
      <c r="E31" s="144"/>
      <c r="F31" s="1045"/>
      <c r="G31" s="579"/>
      <c r="H31" s="1107"/>
      <c r="I31" s="777"/>
      <c r="J31" s="217"/>
      <c r="K31" s="246"/>
      <c r="L31" s="777"/>
      <c r="M31" s="359"/>
      <c r="N31" s="364"/>
      <c r="O31" s="1752" t="s">
        <v>110</v>
      </c>
      <c r="P31" s="1441">
        <v>4</v>
      </c>
      <c r="Q31" s="365">
        <v>4</v>
      </c>
      <c r="R31" s="107">
        <v>4</v>
      </c>
      <c r="S31" s="1224"/>
    </row>
    <row r="32" spans="1:22" s="100" customFormat="1" ht="12.75" customHeight="1" x14ac:dyDescent="0.2">
      <c r="A32" s="8"/>
      <c r="B32" s="1415"/>
      <c r="C32" s="20"/>
      <c r="D32" s="1732"/>
      <c r="E32" s="144"/>
      <c r="F32" s="1045"/>
      <c r="G32" s="579"/>
      <c r="H32" s="1107"/>
      <c r="I32" s="777"/>
      <c r="J32" s="217"/>
      <c r="K32" s="246"/>
      <c r="L32" s="777"/>
      <c r="M32" s="359"/>
      <c r="N32" s="364"/>
      <c r="O32" s="1753"/>
      <c r="P32" s="1414"/>
      <c r="Q32" s="366"/>
      <c r="R32" s="122"/>
      <c r="S32" s="1224"/>
    </row>
    <row r="33" spans="1:23" s="100" customFormat="1" ht="26.25" customHeight="1" x14ac:dyDescent="0.2">
      <c r="A33" s="8"/>
      <c r="B33" s="1415"/>
      <c r="C33" s="18"/>
      <c r="D33" s="1732"/>
      <c r="E33" s="144"/>
      <c r="F33" s="604"/>
      <c r="G33" s="579"/>
      <c r="H33" s="1107"/>
      <c r="I33" s="777"/>
      <c r="J33" s="217"/>
      <c r="K33" s="246"/>
      <c r="L33" s="777"/>
      <c r="M33" s="359"/>
      <c r="N33" s="364"/>
      <c r="O33" s="586" t="s">
        <v>109</v>
      </c>
      <c r="P33" s="367">
        <v>989</v>
      </c>
      <c r="Q33" s="314">
        <v>650</v>
      </c>
      <c r="R33" s="368">
        <v>650</v>
      </c>
      <c r="S33" s="1224"/>
      <c r="T33" s="1359"/>
      <c r="U33" s="1424"/>
      <c r="V33" s="1450"/>
      <c r="W33" s="1424"/>
    </row>
    <row r="34" spans="1:23" s="100" customFormat="1" ht="21.75" customHeight="1" x14ac:dyDescent="0.2">
      <c r="A34" s="8"/>
      <c r="B34" s="1415"/>
      <c r="C34" s="20"/>
      <c r="D34" s="1969" t="s">
        <v>203</v>
      </c>
      <c r="E34" s="144"/>
      <c r="F34" s="604"/>
      <c r="G34" s="1492" t="s">
        <v>342</v>
      </c>
      <c r="H34" s="1503"/>
      <c r="I34" s="1493">
        <v>2.6</v>
      </c>
      <c r="J34" s="1494">
        <f>+I34-H34</f>
        <v>2.6</v>
      </c>
      <c r="K34" s="774"/>
      <c r="L34" s="1493">
        <v>0.6</v>
      </c>
      <c r="M34" s="1512">
        <v>0.6</v>
      </c>
      <c r="N34" s="581"/>
      <c r="O34" s="1421" t="s">
        <v>204</v>
      </c>
      <c r="P34" s="369" t="s">
        <v>205</v>
      </c>
      <c r="Q34" s="370">
        <v>100</v>
      </c>
      <c r="R34" s="1046"/>
      <c r="S34" s="1968" t="s">
        <v>399</v>
      </c>
    </row>
    <row r="35" spans="1:23" s="100" customFormat="1" ht="21.75" customHeight="1" x14ac:dyDescent="0.2">
      <c r="A35" s="8"/>
      <c r="B35" s="1415"/>
      <c r="C35" s="20"/>
      <c r="D35" s="1970"/>
      <c r="E35" s="144"/>
      <c r="F35" s="1045"/>
      <c r="G35" s="1492"/>
      <c r="H35" s="1503"/>
      <c r="I35" s="1493"/>
      <c r="J35" s="1494"/>
      <c r="K35" s="774"/>
      <c r="L35" s="1493"/>
      <c r="M35" s="1512"/>
      <c r="N35" s="581"/>
      <c r="O35" s="586"/>
      <c r="P35" s="367"/>
      <c r="Q35" s="314"/>
      <c r="R35" s="543"/>
      <c r="S35" s="1968"/>
    </row>
    <row r="36" spans="1:23" s="100" customFormat="1" ht="16.5" customHeight="1" x14ac:dyDescent="0.2">
      <c r="A36" s="19"/>
      <c r="B36" s="9"/>
      <c r="C36" s="18"/>
      <c r="D36" s="1718" t="s">
        <v>140</v>
      </c>
      <c r="E36" s="1246"/>
      <c r="F36" s="599"/>
      <c r="G36" s="579"/>
      <c r="H36" s="1107"/>
      <c r="I36" s="777"/>
      <c r="J36" s="217"/>
      <c r="K36" s="246"/>
      <c r="L36" s="777"/>
      <c r="M36" s="359"/>
      <c r="N36" s="364"/>
      <c r="O36" s="1755" t="s">
        <v>150</v>
      </c>
      <c r="P36" s="1414">
        <v>6</v>
      </c>
      <c r="Q36" s="366">
        <v>6</v>
      </c>
      <c r="R36" s="122">
        <v>6</v>
      </c>
      <c r="S36" s="1439"/>
    </row>
    <row r="37" spans="1:23" s="100" customFormat="1" ht="16.5" customHeight="1" x14ac:dyDescent="0.2">
      <c r="A37" s="19"/>
      <c r="B37" s="9"/>
      <c r="C37" s="18"/>
      <c r="D37" s="1732"/>
      <c r="E37" s="1246"/>
      <c r="F37" s="599"/>
      <c r="G37" s="579"/>
      <c r="H37" s="1107"/>
      <c r="I37" s="777"/>
      <c r="J37" s="217"/>
      <c r="K37" s="246"/>
      <c r="L37" s="777"/>
      <c r="M37" s="359"/>
      <c r="N37" s="364"/>
      <c r="O37" s="1755"/>
      <c r="P37" s="152"/>
      <c r="Q37" s="374"/>
      <c r="R37" s="375"/>
      <c r="S37" s="577"/>
    </row>
    <row r="38" spans="1:23" s="100" customFormat="1" ht="16.5" customHeight="1" x14ac:dyDescent="0.2">
      <c r="A38" s="19"/>
      <c r="B38" s="9"/>
      <c r="C38" s="18"/>
      <c r="D38" s="1732"/>
      <c r="E38" s="1246"/>
      <c r="F38" s="599"/>
      <c r="G38" s="579"/>
      <c r="H38" s="1107"/>
      <c r="I38" s="777"/>
      <c r="J38" s="217"/>
      <c r="K38" s="246"/>
      <c r="L38" s="777"/>
      <c r="M38" s="359"/>
      <c r="N38" s="364"/>
      <c r="O38" s="1247" t="s">
        <v>76</v>
      </c>
      <c r="P38" s="281">
        <v>5450</v>
      </c>
      <c r="Q38" s="187">
        <v>5400</v>
      </c>
      <c r="R38" s="117">
        <v>5400</v>
      </c>
      <c r="S38" s="1451"/>
    </row>
    <row r="39" spans="1:23" s="100" customFormat="1" ht="21.75" customHeight="1" x14ac:dyDescent="0.2">
      <c r="A39" s="19"/>
      <c r="B39" s="9"/>
      <c r="C39" s="18"/>
      <c r="D39" s="1966" t="s">
        <v>396</v>
      </c>
      <c r="E39" s="1246"/>
      <c r="F39" s="599"/>
      <c r="G39" s="1492" t="s">
        <v>394</v>
      </c>
      <c r="H39" s="1504"/>
      <c r="I39" s="1493">
        <v>38.700000000000003</v>
      </c>
      <c r="J39" s="1494">
        <f>+I39-H39</f>
        <v>38.700000000000003</v>
      </c>
      <c r="K39" s="1495"/>
      <c r="L39" s="1493">
        <v>29</v>
      </c>
      <c r="M39" s="1512">
        <f>+L39-K39</f>
        <v>29</v>
      </c>
      <c r="N39" s="364"/>
      <c r="O39" s="1712" t="s">
        <v>82</v>
      </c>
      <c r="P39" s="513">
        <v>90</v>
      </c>
      <c r="Q39" s="353">
        <v>90</v>
      </c>
      <c r="R39" s="515">
        <v>90</v>
      </c>
      <c r="S39" s="1930" t="s">
        <v>398</v>
      </c>
    </row>
    <row r="40" spans="1:23" s="100" customFormat="1" ht="21.75" customHeight="1" x14ac:dyDescent="0.2">
      <c r="A40" s="1064"/>
      <c r="B40" s="1065"/>
      <c r="C40" s="1066"/>
      <c r="D40" s="1967"/>
      <c r="E40" s="1638"/>
      <c r="F40" s="600"/>
      <c r="G40" s="1639" t="s">
        <v>342</v>
      </c>
      <c r="H40" s="1640"/>
      <c r="I40" s="1496">
        <v>3.5</v>
      </c>
      <c r="J40" s="1641">
        <f>+I40-H40</f>
        <v>3.5</v>
      </c>
      <c r="K40" s="1642"/>
      <c r="L40" s="1496">
        <v>2.6</v>
      </c>
      <c r="M40" s="1643">
        <f>+L40-K40</f>
        <v>2.6</v>
      </c>
      <c r="N40" s="1139"/>
      <c r="O40" s="1769"/>
      <c r="P40" s="377"/>
      <c r="Q40" s="378"/>
      <c r="R40" s="379"/>
      <c r="S40" s="1932"/>
      <c r="U40" s="1747"/>
      <c r="V40" s="1747"/>
      <c r="W40" s="1747"/>
    </row>
    <row r="41" spans="1:23" s="100" customFormat="1" ht="12.75" customHeight="1" x14ac:dyDescent="0.2">
      <c r="A41" s="1713"/>
      <c r="B41" s="1748"/>
      <c r="C41" s="1715"/>
      <c r="D41" s="1749" t="s">
        <v>63</v>
      </c>
      <c r="E41" s="1750"/>
      <c r="F41" s="1751"/>
      <c r="G41" s="579"/>
      <c r="H41" s="1107"/>
      <c r="I41" s="777"/>
      <c r="J41" s="217"/>
      <c r="K41" s="246"/>
      <c r="L41" s="777"/>
      <c r="M41" s="359"/>
      <c r="N41" s="364"/>
      <c r="O41" s="1725" t="s">
        <v>112</v>
      </c>
      <c r="P41" s="1761">
        <v>6500</v>
      </c>
      <c r="Q41" s="1761">
        <v>5450</v>
      </c>
      <c r="R41" s="1762">
        <v>6500</v>
      </c>
      <c r="S41" s="46"/>
      <c r="U41" s="1747"/>
      <c r="V41" s="1747"/>
      <c r="W41" s="1747"/>
    </row>
    <row r="42" spans="1:23" s="100" customFormat="1" ht="12.75" customHeight="1" x14ac:dyDescent="0.2">
      <c r="A42" s="1713"/>
      <c r="B42" s="1748"/>
      <c r="C42" s="1715"/>
      <c r="D42" s="1749"/>
      <c r="E42" s="1750"/>
      <c r="F42" s="1751"/>
      <c r="G42" s="579"/>
      <c r="H42" s="1107"/>
      <c r="I42" s="777"/>
      <c r="J42" s="217"/>
      <c r="K42" s="246"/>
      <c r="L42" s="777"/>
      <c r="M42" s="359"/>
      <c r="N42" s="364"/>
      <c r="O42" s="1725"/>
      <c r="P42" s="1761"/>
      <c r="Q42" s="1761"/>
      <c r="R42" s="1762"/>
      <c r="S42" s="46"/>
      <c r="U42" s="1424"/>
      <c r="V42" s="1424"/>
      <c r="W42" s="1424"/>
    </row>
    <row r="43" spans="1:23" s="100" customFormat="1" ht="12.75" customHeight="1" x14ac:dyDescent="0.2">
      <c r="A43" s="1713"/>
      <c r="B43" s="1748"/>
      <c r="C43" s="1715"/>
      <c r="D43" s="1749"/>
      <c r="E43" s="1750"/>
      <c r="F43" s="1751"/>
      <c r="G43" s="579"/>
      <c r="H43" s="1107"/>
      <c r="I43" s="777"/>
      <c r="J43" s="217"/>
      <c r="K43" s="246"/>
      <c r="L43" s="777"/>
      <c r="M43" s="359"/>
      <c r="N43" s="364"/>
      <c r="O43" s="1725"/>
      <c r="P43" s="1761"/>
      <c r="Q43" s="1761"/>
      <c r="R43" s="1762"/>
      <c r="S43" s="46"/>
      <c r="U43" s="1424"/>
      <c r="V43" s="1424"/>
      <c r="W43" s="1424"/>
    </row>
    <row r="44" spans="1:23" s="100" customFormat="1" x14ac:dyDescent="0.2">
      <c r="A44" s="19"/>
      <c r="B44" s="9"/>
      <c r="C44" s="20"/>
      <c r="D44" s="1763" t="s">
        <v>141</v>
      </c>
      <c r="E44" s="1766"/>
      <c r="F44" s="1758"/>
      <c r="G44" s="579"/>
      <c r="H44" s="1107"/>
      <c r="I44" s="777"/>
      <c r="J44" s="217"/>
      <c r="K44" s="246"/>
      <c r="L44" s="777"/>
      <c r="M44" s="359"/>
      <c r="N44" s="364"/>
      <c r="O44" s="588" t="s">
        <v>113</v>
      </c>
      <c r="P44" s="281">
        <v>154</v>
      </c>
      <c r="Q44" s="187">
        <f>SUM(Q45:Q47)</f>
        <v>160</v>
      </c>
      <c r="R44" s="117">
        <f>SUM(R45:R47)</f>
        <v>160</v>
      </c>
      <c r="S44" s="1439"/>
      <c r="T44" s="1359"/>
      <c r="U44" s="1424"/>
      <c r="V44" s="1424"/>
      <c r="W44" s="1424"/>
    </row>
    <row r="45" spans="1:23" s="100" customFormat="1" x14ac:dyDescent="0.2">
      <c r="A45" s="19"/>
      <c r="B45" s="9"/>
      <c r="C45" s="20"/>
      <c r="D45" s="1764"/>
      <c r="E45" s="1766"/>
      <c r="F45" s="1758"/>
      <c r="G45" s="579"/>
      <c r="H45" s="1107"/>
      <c r="I45" s="777"/>
      <c r="J45" s="217"/>
      <c r="K45" s="246"/>
      <c r="L45" s="777"/>
      <c r="M45" s="359"/>
      <c r="N45" s="364"/>
      <c r="O45" s="156" t="s">
        <v>158</v>
      </c>
      <c r="P45" s="1414">
        <v>84</v>
      </c>
      <c r="Q45" s="366">
        <v>90</v>
      </c>
      <c r="R45" s="122">
        <v>90</v>
      </c>
      <c r="S45" s="1439"/>
    </row>
    <row r="46" spans="1:23" s="100" customFormat="1" x14ac:dyDescent="0.2">
      <c r="A46" s="19"/>
      <c r="B46" s="9"/>
      <c r="C46" s="20"/>
      <c r="D46" s="1764"/>
      <c r="E46" s="1766"/>
      <c r="F46" s="1758"/>
      <c r="G46" s="579"/>
      <c r="H46" s="1107"/>
      <c r="I46" s="777"/>
      <c r="J46" s="217"/>
      <c r="K46" s="246"/>
      <c r="L46" s="777"/>
      <c r="M46" s="359"/>
      <c r="N46" s="364"/>
      <c r="O46" s="124" t="s">
        <v>159</v>
      </c>
      <c r="P46" s="114">
        <v>30</v>
      </c>
      <c r="Q46" s="203">
        <v>30</v>
      </c>
      <c r="R46" s="53">
        <v>30</v>
      </c>
      <c r="S46" s="651"/>
    </row>
    <row r="47" spans="1:23" s="100" customFormat="1" x14ac:dyDescent="0.2">
      <c r="A47" s="19"/>
      <c r="B47" s="9"/>
      <c r="C47" s="20"/>
      <c r="D47" s="1765"/>
      <c r="E47" s="1767"/>
      <c r="F47" s="1768"/>
      <c r="G47" s="579"/>
      <c r="H47" s="1107"/>
      <c r="I47" s="777"/>
      <c r="J47" s="217"/>
      <c r="K47" s="246"/>
      <c r="L47" s="777"/>
      <c r="M47" s="359"/>
      <c r="N47" s="364"/>
      <c r="O47" s="589" t="s">
        <v>225</v>
      </c>
      <c r="P47" s="51">
        <v>40</v>
      </c>
      <c r="Q47" s="590">
        <v>40</v>
      </c>
      <c r="R47" s="48">
        <v>40</v>
      </c>
      <c r="S47" s="651"/>
    </row>
    <row r="48" spans="1:23" s="100" customFormat="1" ht="14.25" customHeight="1" x14ac:dyDescent="0.2">
      <c r="A48" s="19"/>
      <c r="B48" s="9"/>
      <c r="C48" s="18"/>
      <c r="D48" s="1770" t="s">
        <v>70</v>
      </c>
      <c r="E48" s="1772"/>
      <c r="F48" s="1722"/>
      <c r="G48" s="579"/>
      <c r="H48" s="1107"/>
      <c r="I48" s="777"/>
      <c r="J48" s="217"/>
      <c r="K48" s="246"/>
      <c r="L48" s="777"/>
      <c r="M48" s="359"/>
      <c r="N48" s="364"/>
      <c r="O48" s="1773" t="s">
        <v>54</v>
      </c>
      <c r="P48" s="1229">
        <v>270</v>
      </c>
      <c r="Q48" s="259">
        <v>280</v>
      </c>
      <c r="R48" s="1442">
        <v>280</v>
      </c>
      <c r="S48" s="1434"/>
    </row>
    <row r="49" spans="1:19" s="100" customFormat="1" ht="14.25" customHeight="1" x14ac:dyDescent="0.2">
      <c r="A49" s="19"/>
      <c r="B49" s="9"/>
      <c r="C49" s="18"/>
      <c r="D49" s="1749"/>
      <c r="E49" s="1750"/>
      <c r="F49" s="1751"/>
      <c r="G49" s="579"/>
      <c r="H49" s="1107"/>
      <c r="I49" s="777"/>
      <c r="J49" s="217"/>
      <c r="K49" s="246"/>
      <c r="L49" s="777"/>
      <c r="M49" s="359"/>
      <c r="N49" s="364"/>
      <c r="O49" s="1773"/>
      <c r="P49" s="152"/>
      <c r="R49" s="375"/>
      <c r="S49" s="577"/>
    </row>
    <row r="50" spans="1:19" s="100" customFormat="1" ht="14.25" customHeight="1" x14ac:dyDescent="0.2">
      <c r="A50" s="19"/>
      <c r="B50" s="9"/>
      <c r="C50" s="18"/>
      <c r="D50" s="1771"/>
      <c r="E50" s="1750"/>
      <c r="F50" s="1751"/>
      <c r="G50" s="579"/>
      <c r="H50" s="1107"/>
      <c r="I50" s="777"/>
      <c r="J50" s="217"/>
      <c r="K50" s="246"/>
      <c r="L50" s="777"/>
      <c r="M50" s="359"/>
      <c r="N50" s="364"/>
      <c r="O50" s="177" t="s">
        <v>114</v>
      </c>
      <c r="P50" s="1228">
        <v>770</v>
      </c>
      <c r="Q50" s="255">
        <v>760</v>
      </c>
      <c r="R50" s="387">
        <v>760</v>
      </c>
      <c r="S50" s="1434"/>
    </row>
    <row r="51" spans="1:19" s="100" customFormat="1" ht="53.25" customHeight="1" x14ac:dyDescent="0.2">
      <c r="A51" s="19"/>
      <c r="B51" s="9"/>
      <c r="C51" s="18"/>
      <c r="D51" s="1486" t="s">
        <v>354</v>
      </c>
      <c r="E51" s="1750"/>
      <c r="F51" s="1751"/>
      <c r="G51" s="1498" t="s">
        <v>394</v>
      </c>
      <c r="H51" s="1504">
        <v>57.1</v>
      </c>
      <c r="I51" s="1493">
        <v>0</v>
      </c>
      <c r="J51" s="1494">
        <f>+I51-H51</f>
        <v>-57.1</v>
      </c>
      <c r="K51" s="1495"/>
      <c r="L51" s="1493"/>
      <c r="M51" s="1512"/>
      <c r="N51" s="364"/>
      <c r="O51" s="1291" t="s">
        <v>365</v>
      </c>
      <c r="P51" s="1228">
        <v>190</v>
      </c>
      <c r="Q51" s="1230"/>
      <c r="R51" s="1227"/>
      <c r="S51" s="1423" t="s">
        <v>397</v>
      </c>
    </row>
    <row r="52" spans="1:19" ht="31.5" customHeight="1" x14ac:dyDescent="0.2">
      <c r="A52" s="1996"/>
      <c r="B52" s="1998"/>
      <c r="C52" s="1999"/>
      <c r="D52" s="2000" t="s">
        <v>120</v>
      </c>
      <c r="E52" s="1666" t="s">
        <v>56</v>
      </c>
      <c r="F52" s="1722"/>
      <c r="G52" s="579"/>
      <c r="H52" s="1107"/>
      <c r="I52" s="777"/>
      <c r="J52" s="217"/>
      <c r="K52" s="246"/>
      <c r="L52" s="777"/>
      <c r="M52" s="359"/>
      <c r="N52" s="364"/>
      <c r="O52" s="592" t="s">
        <v>151</v>
      </c>
      <c r="P52" s="281">
        <v>4</v>
      </c>
      <c r="Q52" s="187">
        <v>4</v>
      </c>
      <c r="R52" s="117">
        <v>4</v>
      </c>
      <c r="S52" s="1439"/>
    </row>
    <row r="53" spans="1:19" ht="30" customHeight="1" x14ac:dyDescent="0.2">
      <c r="A53" s="1997"/>
      <c r="B53" s="1862"/>
      <c r="C53" s="1814"/>
      <c r="D53" s="2001"/>
      <c r="E53" s="1665"/>
      <c r="F53" s="1751"/>
      <c r="G53" s="579"/>
      <c r="H53" s="1107"/>
      <c r="I53" s="777"/>
      <c r="J53" s="217"/>
      <c r="K53" s="246"/>
      <c r="L53" s="777"/>
      <c r="M53" s="359"/>
      <c r="N53" s="364"/>
      <c r="O53" s="591" t="s">
        <v>119</v>
      </c>
      <c r="P53" s="295">
        <v>57</v>
      </c>
      <c r="Q53" s="297">
        <v>57</v>
      </c>
      <c r="R53" s="285">
        <v>57</v>
      </c>
      <c r="S53" s="1453"/>
    </row>
    <row r="54" spans="1:19" s="1316" customFormat="1" ht="30.75" customHeight="1" x14ac:dyDescent="0.2">
      <c r="A54" s="1307"/>
      <c r="B54" s="1308"/>
      <c r="C54" s="1309"/>
      <c r="D54" s="1393" t="s">
        <v>210</v>
      </c>
      <c r="E54" s="1310"/>
      <c r="F54" s="1311"/>
      <c r="G54" s="1312"/>
      <c r="H54" s="1505"/>
      <c r="I54" s="1314"/>
      <c r="J54" s="1315"/>
      <c r="K54" s="1313"/>
      <c r="L54" s="1314"/>
      <c r="M54" s="1513"/>
      <c r="N54" s="1515"/>
      <c r="O54" s="1355" t="s">
        <v>209</v>
      </c>
      <c r="P54" s="1381">
        <v>90</v>
      </c>
      <c r="Q54" s="1383">
        <v>90</v>
      </c>
      <c r="R54" s="1385">
        <v>90</v>
      </c>
      <c r="S54" s="1449"/>
    </row>
    <row r="55" spans="1:19" ht="30" customHeight="1" x14ac:dyDescent="0.2">
      <c r="A55" s="1422"/>
      <c r="B55" s="1378"/>
      <c r="C55" s="1398"/>
      <c r="D55" s="202" t="s">
        <v>81</v>
      </c>
      <c r="E55" s="1400"/>
      <c r="F55" s="1395"/>
      <c r="G55" s="547"/>
      <c r="H55" s="1110"/>
      <c r="I55" s="269"/>
      <c r="J55" s="220"/>
      <c r="K55" s="219"/>
      <c r="L55" s="269"/>
      <c r="M55" s="213"/>
      <c r="N55" s="214"/>
      <c r="O55" s="1411" t="s">
        <v>90</v>
      </c>
      <c r="P55" s="78">
        <v>17</v>
      </c>
      <c r="Q55" s="306">
        <v>17</v>
      </c>
      <c r="R55" s="79">
        <v>17</v>
      </c>
      <c r="S55" s="35"/>
    </row>
    <row r="56" spans="1:19" ht="41.25" customHeight="1" x14ac:dyDescent="0.2">
      <c r="A56" s="1422"/>
      <c r="B56" s="1378"/>
      <c r="C56" s="673"/>
      <c r="D56" s="272" t="s">
        <v>173</v>
      </c>
      <c r="E56" s="1410"/>
      <c r="F56" s="279"/>
      <c r="G56" s="547"/>
      <c r="H56" s="1273"/>
      <c r="I56" s="781"/>
      <c r="J56" s="215"/>
      <c r="K56" s="231"/>
      <c r="L56" s="781"/>
      <c r="M56" s="234"/>
      <c r="N56" s="229"/>
      <c r="O56" s="123" t="s">
        <v>152</v>
      </c>
      <c r="P56" s="527">
        <v>6</v>
      </c>
      <c r="Q56" s="530">
        <v>1</v>
      </c>
      <c r="R56" s="391"/>
      <c r="S56" s="871"/>
    </row>
    <row r="57" spans="1:19" ht="42" customHeight="1" x14ac:dyDescent="0.2">
      <c r="A57" s="1422"/>
      <c r="B57" s="1378"/>
      <c r="C57" s="673"/>
      <c r="D57" s="272"/>
      <c r="E57" s="1410"/>
      <c r="F57" s="287"/>
      <c r="G57" s="547"/>
      <c r="H57" s="1273"/>
      <c r="I57" s="781"/>
      <c r="J57" s="215"/>
      <c r="K57" s="231"/>
      <c r="L57" s="781"/>
      <c r="M57" s="234"/>
      <c r="N57" s="229"/>
      <c r="O57" s="176" t="s">
        <v>172</v>
      </c>
      <c r="P57" s="280">
        <v>1</v>
      </c>
      <c r="Q57" s="303"/>
      <c r="R57" s="178"/>
      <c r="S57" s="1452"/>
    </row>
    <row r="58" spans="1:19" ht="41.25" customHeight="1" x14ac:dyDescent="0.2">
      <c r="A58" s="1422"/>
      <c r="B58" s="1378"/>
      <c r="C58" s="673"/>
      <c r="D58" s="272"/>
      <c r="E58" s="1410"/>
      <c r="F58" s="287"/>
      <c r="G58" s="547"/>
      <c r="H58" s="1110"/>
      <c r="I58" s="269"/>
      <c r="J58" s="220"/>
      <c r="K58" s="219"/>
      <c r="L58" s="269"/>
      <c r="M58" s="213"/>
      <c r="N58" s="214"/>
      <c r="O58" s="253" t="s">
        <v>153</v>
      </c>
      <c r="P58" s="292">
        <v>55</v>
      </c>
      <c r="Q58" s="283">
        <v>20</v>
      </c>
      <c r="R58" s="254"/>
      <c r="S58" s="1453"/>
    </row>
    <row r="59" spans="1:19" ht="55.5" customHeight="1" x14ac:dyDescent="0.2">
      <c r="A59" s="1422"/>
      <c r="B59" s="1378"/>
      <c r="C59" s="673"/>
      <c r="D59" s="272"/>
      <c r="E59" s="1410"/>
      <c r="F59" s="287"/>
      <c r="G59" s="547"/>
      <c r="H59" s="1110"/>
      <c r="I59" s="269"/>
      <c r="J59" s="220"/>
      <c r="K59" s="231"/>
      <c r="L59" s="781"/>
      <c r="M59" s="213"/>
      <c r="N59" s="229"/>
      <c r="O59" s="393" t="s">
        <v>160</v>
      </c>
      <c r="P59" s="98">
        <v>400</v>
      </c>
      <c r="Q59" s="247">
        <v>400</v>
      </c>
      <c r="R59" s="99">
        <v>400</v>
      </c>
      <c r="S59" s="1438"/>
    </row>
    <row r="60" spans="1:19" ht="69" customHeight="1" x14ac:dyDescent="0.2">
      <c r="A60" s="1422"/>
      <c r="B60" s="1378"/>
      <c r="C60" s="15"/>
      <c r="D60" s="511" t="s">
        <v>357</v>
      </c>
      <c r="E60" s="181"/>
      <c r="F60" s="189"/>
      <c r="G60" s="547"/>
      <c r="H60" s="1110"/>
      <c r="I60" s="269"/>
      <c r="J60" s="220"/>
      <c r="K60" s="219"/>
      <c r="L60" s="269"/>
      <c r="M60" s="213"/>
      <c r="N60" s="214"/>
      <c r="O60" s="185" t="s">
        <v>157</v>
      </c>
      <c r="P60" s="129">
        <v>1168</v>
      </c>
      <c r="Q60" s="307">
        <v>1168</v>
      </c>
      <c r="R60" s="82">
        <v>1168</v>
      </c>
      <c r="S60" s="652"/>
    </row>
    <row r="61" spans="1:19" ht="54" customHeight="1" x14ac:dyDescent="0.2">
      <c r="A61" s="1628"/>
      <c r="B61" s="1629"/>
      <c r="C61" s="1646"/>
      <c r="D61" s="511" t="s">
        <v>231</v>
      </c>
      <c r="E61" s="1647"/>
      <c r="F61" s="1648"/>
      <c r="G61" s="1047"/>
      <c r="H61" s="1111"/>
      <c r="I61" s="779"/>
      <c r="J61" s="266"/>
      <c r="K61" s="293"/>
      <c r="L61" s="779"/>
      <c r="M61" s="1649"/>
      <c r="N61" s="284"/>
      <c r="O61" s="253" t="s">
        <v>241</v>
      </c>
      <c r="P61" s="779">
        <v>42.3</v>
      </c>
      <c r="Q61" s="779">
        <v>42.3</v>
      </c>
      <c r="R61" s="1650">
        <v>42.3</v>
      </c>
      <c r="S61" s="352"/>
    </row>
    <row r="62" spans="1:19" ht="15.75" customHeight="1" x14ac:dyDescent="0.2">
      <c r="A62" s="1422"/>
      <c r="B62" s="1378"/>
      <c r="C62" s="15"/>
      <c r="D62" s="1853" t="s">
        <v>136</v>
      </c>
      <c r="E62" s="181"/>
      <c r="F62" s="189"/>
      <c r="G62" s="547"/>
      <c r="H62" s="1110"/>
      <c r="I62" s="269"/>
      <c r="J62" s="220"/>
      <c r="K62" s="219"/>
      <c r="L62" s="269"/>
      <c r="M62" s="213"/>
      <c r="N62" s="214"/>
      <c r="O62" s="2003" t="s">
        <v>137</v>
      </c>
      <c r="P62" s="1644">
        <v>1</v>
      </c>
      <c r="Q62" s="1644">
        <v>1</v>
      </c>
      <c r="R62" s="1645">
        <v>1</v>
      </c>
      <c r="S62" s="2002"/>
    </row>
    <row r="63" spans="1:19" ht="13.5" customHeight="1" x14ac:dyDescent="0.2">
      <c r="A63" s="1422"/>
      <c r="B63" s="1378"/>
      <c r="C63" s="15"/>
      <c r="D63" s="1778"/>
      <c r="E63" s="181"/>
      <c r="F63" s="189"/>
      <c r="G63" s="547"/>
      <c r="H63" s="1110"/>
      <c r="I63" s="269"/>
      <c r="J63" s="220"/>
      <c r="K63" s="219"/>
      <c r="L63" s="269"/>
      <c r="M63" s="213"/>
      <c r="N63" s="214"/>
      <c r="O63" s="1791"/>
      <c r="P63" s="1326">
        <v>50</v>
      </c>
      <c r="Q63" s="595">
        <v>50</v>
      </c>
      <c r="R63" s="596">
        <v>50</v>
      </c>
      <c r="S63" s="2002"/>
    </row>
    <row r="64" spans="1:19" ht="27.75" customHeight="1" x14ac:dyDescent="0.2">
      <c r="A64" s="505"/>
      <c r="B64" s="1378"/>
      <c r="C64" s="1398"/>
      <c r="D64" s="1393" t="s">
        <v>221</v>
      </c>
      <c r="E64" s="1400"/>
      <c r="F64" s="1395"/>
      <c r="G64" s="68"/>
      <c r="H64" s="1110"/>
      <c r="I64" s="269"/>
      <c r="J64" s="220"/>
      <c r="K64" s="219"/>
      <c r="L64" s="269"/>
      <c r="M64" s="213"/>
      <c r="N64" s="214"/>
      <c r="O64" s="539" t="s">
        <v>267</v>
      </c>
      <c r="P64" s="113">
        <f>30+45+6+6+3</f>
        <v>90</v>
      </c>
      <c r="Q64" s="265">
        <v>90</v>
      </c>
      <c r="R64" s="171">
        <v>90</v>
      </c>
      <c r="S64" s="35"/>
    </row>
    <row r="65" spans="1:24" s="100" customFormat="1" ht="51.75" customHeight="1" x14ac:dyDescent="0.2">
      <c r="A65" s="1417"/>
      <c r="B65" s="1378"/>
      <c r="C65" s="1398"/>
      <c r="D65" s="1838" t="s">
        <v>363</v>
      </c>
      <c r="E65" s="1400"/>
      <c r="F65" s="1396"/>
      <c r="G65" s="68"/>
      <c r="H65" s="1112"/>
      <c r="I65" s="786"/>
      <c r="J65" s="632"/>
      <c r="K65" s="219"/>
      <c r="L65" s="269"/>
      <c r="M65" s="245"/>
      <c r="N65" s="214"/>
      <c r="O65" s="1981" t="s">
        <v>364</v>
      </c>
      <c r="P65" s="158">
        <v>7</v>
      </c>
      <c r="Q65" s="395"/>
      <c r="R65" s="159"/>
      <c r="S65" s="1453"/>
    </row>
    <row r="66" spans="1:24" s="100" customFormat="1" ht="15.75" customHeight="1" thickBot="1" x14ac:dyDescent="0.25">
      <c r="A66" s="21"/>
      <c r="B66" s="24"/>
      <c r="C66" s="14"/>
      <c r="D66" s="1803"/>
      <c r="E66" s="1992" t="s">
        <v>71</v>
      </c>
      <c r="F66" s="1993"/>
      <c r="G66" s="1993"/>
      <c r="H66" s="1281">
        <f t="shared" ref="H66:N66" si="1">SUM(H14:H24)</f>
        <v>67002.3</v>
      </c>
      <c r="I66" s="782">
        <f t="shared" si="1"/>
        <v>66990</v>
      </c>
      <c r="J66" s="775">
        <f t="shared" si="1"/>
        <v>-12.300000000001454</v>
      </c>
      <c r="K66" s="397">
        <f t="shared" si="1"/>
        <v>62450.2</v>
      </c>
      <c r="L66" s="782">
        <f t="shared" si="1"/>
        <v>62482.399999999994</v>
      </c>
      <c r="M66" s="1514">
        <f t="shared" si="1"/>
        <v>32.19999999999709</v>
      </c>
      <c r="N66" s="322">
        <f t="shared" si="1"/>
        <v>62361.2</v>
      </c>
      <c r="O66" s="1982"/>
      <c r="P66" s="398"/>
      <c r="Q66" s="399"/>
      <c r="R66" s="400"/>
      <c r="S66" s="1344"/>
      <c r="U66" s="1093"/>
    </row>
    <row r="67" spans="1:24" ht="15" customHeight="1" x14ac:dyDescent="0.2">
      <c r="A67" s="1436" t="s">
        <v>16</v>
      </c>
      <c r="B67" s="1406" t="s">
        <v>16</v>
      </c>
      <c r="C67" s="1397" t="s">
        <v>19</v>
      </c>
      <c r="D67" s="1785" t="s">
        <v>212</v>
      </c>
      <c r="E67" s="168"/>
      <c r="F67" s="172">
        <v>2</v>
      </c>
      <c r="G67" s="546"/>
      <c r="H67" s="1506"/>
      <c r="I67" s="783"/>
      <c r="J67" s="221"/>
      <c r="K67" s="211"/>
      <c r="L67" s="783"/>
      <c r="M67" s="221"/>
      <c r="N67" s="221"/>
      <c r="O67" s="206"/>
      <c r="P67" s="1426"/>
      <c r="Q67" s="317"/>
      <c r="R67" s="1428"/>
      <c r="S67" s="44"/>
    </row>
    <row r="68" spans="1:24" ht="15" customHeight="1" x14ac:dyDescent="0.2">
      <c r="A68" s="1422"/>
      <c r="B68" s="1378"/>
      <c r="C68" s="1398"/>
      <c r="D68" s="1994"/>
      <c r="E68" s="1410"/>
      <c r="F68" s="1375"/>
      <c r="G68" s="1047"/>
      <c r="H68" s="718"/>
      <c r="I68" s="1048"/>
      <c r="J68" s="264"/>
      <c r="K68" s="328"/>
      <c r="L68" s="1048"/>
      <c r="M68" s="264"/>
      <c r="N68" s="264"/>
      <c r="O68" s="123"/>
      <c r="P68" s="78"/>
      <c r="Q68" s="306"/>
      <c r="R68" s="79"/>
      <c r="S68" s="45"/>
    </row>
    <row r="69" spans="1:24" ht="58.5" customHeight="1" x14ac:dyDescent="0.2">
      <c r="A69" s="1422"/>
      <c r="B69" s="1378"/>
      <c r="C69" s="1398"/>
      <c r="D69" s="1394" t="s">
        <v>226</v>
      </c>
      <c r="E69" s="1410"/>
      <c r="F69" s="1375"/>
      <c r="G69" s="1047" t="s">
        <v>20</v>
      </c>
      <c r="H69" s="718">
        <f>89.8+26.7</f>
        <v>116.5</v>
      </c>
      <c r="I69" s="1048">
        <f>89.8+26.7</f>
        <v>116.5</v>
      </c>
      <c r="J69" s="264">
        <f>I69-H69</f>
        <v>0</v>
      </c>
      <c r="K69" s="328">
        <v>89.8</v>
      </c>
      <c r="L69" s="1048">
        <v>89.8</v>
      </c>
      <c r="M69" s="264"/>
      <c r="N69" s="1042">
        <v>89.8</v>
      </c>
      <c r="O69" s="123" t="s">
        <v>161</v>
      </c>
      <c r="P69" s="1082">
        <v>2562</v>
      </c>
      <c r="Q69" s="1083">
        <v>2570</v>
      </c>
      <c r="R69" s="1084">
        <v>2570</v>
      </c>
      <c r="S69" s="1360"/>
    </row>
    <row r="70" spans="1:24" ht="42.75" customHeight="1" x14ac:dyDescent="0.2">
      <c r="A70" s="505"/>
      <c r="B70" s="1378"/>
      <c r="C70" s="1398"/>
      <c r="D70" s="202" t="s">
        <v>35</v>
      </c>
      <c r="E70" s="1400"/>
      <c r="F70" s="1396"/>
      <c r="G70" s="529" t="s">
        <v>17</v>
      </c>
      <c r="H70" s="1110">
        <v>148</v>
      </c>
      <c r="I70" s="269">
        <v>148</v>
      </c>
      <c r="J70" s="220"/>
      <c r="K70" s="219">
        <v>93</v>
      </c>
      <c r="L70" s="269">
        <v>93</v>
      </c>
      <c r="M70" s="220"/>
      <c r="N70" s="220">
        <v>93</v>
      </c>
      <c r="O70" s="866" t="s">
        <v>91</v>
      </c>
      <c r="P70" s="501">
        <v>180</v>
      </c>
      <c r="Q70" s="306">
        <v>190</v>
      </c>
      <c r="R70" s="79">
        <v>190</v>
      </c>
      <c r="S70" s="45"/>
    </row>
    <row r="71" spans="1:24" ht="14.25" customHeight="1" x14ac:dyDescent="0.2">
      <c r="A71" s="1422"/>
      <c r="B71" s="1378"/>
      <c r="C71" s="673"/>
      <c r="D71" s="1778" t="s">
        <v>78</v>
      </c>
      <c r="E71" s="1787"/>
      <c r="F71" s="1788"/>
      <c r="G71" s="38"/>
      <c r="H71" s="1110"/>
      <c r="I71" s="269"/>
      <c r="J71" s="220"/>
      <c r="K71" s="219"/>
      <c r="L71" s="269"/>
      <c r="M71" s="220"/>
      <c r="N71" s="220"/>
      <c r="O71" s="1248" t="s">
        <v>116</v>
      </c>
      <c r="P71" s="527">
        <v>25</v>
      </c>
      <c r="Q71" s="530">
        <v>25</v>
      </c>
      <c r="R71" s="391">
        <v>25</v>
      </c>
      <c r="S71" s="1435"/>
    </row>
    <row r="72" spans="1:24" ht="27.75" customHeight="1" x14ac:dyDescent="0.2">
      <c r="A72" s="1422"/>
      <c r="B72" s="1378"/>
      <c r="C72" s="1398"/>
      <c r="D72" s="1778"/>
      <c r="E72" s="1787"/>
      <c r="F72" s="1789"/>
      <c r="G72" s="38"/>
      <c r="H72" s="1110"/>
      <c r="I72" s="269"/>
      <c r="J72" s="220"/>
      <c r="K72" s="219"/>
      <c r="L72" s="269"/>
      <c r="M72" s="220"/>
      <c r="N72" s="220"/>
      <c r="O72" s="291" t="s">
        <v>162</v>
      </c>
      <c r="P72" s="280">
        <v>3000</v>
      </c>
      <c r="Q72" s="303">
        <v>3000</v>
      </c>
      <c r="R72" s="178">
        <v>3000</v>
      </c>
      <c r="S72" s="1343"/>
      <c r="X72" s="76" t="s">
        <v>178</v>
      </c>
    </row>
    <row r="73" spans="1:24" s="100" customFormat="1" ht="30" customHeight="1" x14ac:dyDescent="0.2">
      <c r="A73" s="1417"/>
      <c r="B73" s="1378"/>
      <c r="C73" s="673"/>
      <c r="D73" s="406" t="s">
        <v>80</v>
      </c>
      <c r="E73" s="1400"/>
      <c r="F73" s="1396"/>
      <c r="G73" s="529"/>
      <c r="H73" s="1110"/>
      <c r="I73" s="269"/>
      <c r="J73" s="220"/>
      <c r="K73" s="219"/>
      <c r="L73" s="269"/>
      <c r="M73" s="220"/>
      <c r="N73" s="220"/>
      <c r="O73" s="407" t="s">
        <v>62</v>
      </c>
      <c r="P73" s="526">
        <v>4500</v>
      </c>
      <c r="Q73" s="531">
        <v>4500</v>
      </c>
      <c r="R73" s="408">
        <v>4500</v>
      </c>
      <c r="S73" s="1433"/>
    </row>
    <row r="74" spans="1:24" s="100" customFormat="1" ht="40.5" customHeight="1" x14ac:dyDescent="0.2">
      <c r="A74" s="1417"/>
      <c r="B74" s="1378"/>
      <c r="C74" s="1398"/>
      <c r="D74" s="141" t="s">
        <v>254</v>
      </c>
      <c r="E74" s="1400"/>
      <c r="F74" s="1396"/>
      <c r="G74" s="555"/>
      <c r="H74" s="1111"/>
      <c r="I74" s="779"/>
      <c r="J74" s="266"/>
      <c r="K74" s="293"/>
      <c r="L74" s="779"/>
      <c r="M74" s="266"/>
      <c r="N74" s="266"/>
      <c r="O74" s="275" t="s">
        <v>171</v>
      </c>
      <c r="P74" s="409">
        <v>8</v>
      </c>
      <c r="Q74" s="303"/>
      <c r="R74" s="178"/>
      <c r="S74" s="1343"/>
    </row>
    <row r="75" spans="1:24" s="100" customFormat="1" ht="29.25" customHeight="1" x14ac:dyDescent="0.2">
      <c r="A75" s="1417"/>
      <c r="B75" s="1378"/>
      <c r="C75" s="673"/>
      <c r="D75" s="1989" t="s">
        <v>174</v>
      </c>
      <c r="E75" s="1410"/>
      <c r="F75" s="1396"/>
      <c r="G75" s="68" t="s">
        <v>20</v>
      </c>
      <c r="H75" s="1111">
        <f>431+66.6</f>
        <v>497.6</v>
      </c>
      <c r="I75" s="779">
        <f>431+66.6</f>
        <v>497.6</v>
      </c>
      <c r="J75" s="266">
        <f>I75-H75</f>
        <v>0</v>
      </c>
      <c r="K75" s="328">
        <v>536</v>
      </c>
      <c r="L75" s="1048">
        <v>536</v>
      </c>
      <c r="M75" s="266"/>
      <c r="N75" s="264">
        <v>536</v>
      </c>
      <c r="O75" s="276" t="s">
        <v>171</v>
      </c>
      <c r="P75" s="501">
        <f>87+25</f>
        <v>112</v>
      </c>
      <c r="Q75" s="73">
        <v>97</v>
      </c>
      <c r="R75" s="532">
        <v>97</v>
      </c>
      <c r="S75" s="1971" t="s">
        <v>395</v>
      </c>
    </row>
    <row r="76" spans="1:24" s="100" customFormat="1" ht="17.25" customHeight="1" x14ac:dyDescent="0.2">
      <c r="A76" s="1417"/>
      <c r="B76" s="1378"/>
      <c r="C76" s="673"/>
      <c r="D76" s="1990"/>
      <c r="E76" s="1410"/>
      <c r="F76" s="1396"/>
      <c r="G76" s="1361" t="s">
        <v>317</v>
      </c>
      <c r="H76" s="1110">
        <v>180.9</v>
      </c>
      <c r="I76" s="1500">
        <f>180.9-1.3</f>
        <v>179.6</v>
      </c>
      <c r="J76" s="1507">
        <f>I76-H76</f>
        <v>-1.3000000000000114</v>
      </c>
      <c r="K76" s="231"/>
      <c r="L76" s="781"/>
      <c r="M76" s="220"/>
      <c r="N76" s="215"/>
      <c r="O76" s="407" t="s">
        <v>84</v>
      </c>
      <c r="P76" s="404">
        <v>5000</v>
      </c>
      <c r="Q76" s="867">
        <v>5000</v>
      </c>
      <c r="R76" s="681">
        <v>5000</v>
      </c>
      <c r="S76" s="1972"/>
    </row>
    <row r="77" spans="1:24" ht="13.5" thickBot="1" x14ac:dyDescent="0.25">
      <c r="A77" s="506"/>
      <c r="B77" s="1407"/>
      <c r="C77" s="1404"/>
      <c r="D77" s="1991"/>
      <c r="E77" s="1369"/>
      <c r="F77" s="1402"/>
      <c r="G77" s="70" t="s">
        <v>18</v>
      </c>
      <c r="H77" s="1274">
        <f>SUM(H67:H76)</f>
        <v>943</v>
      </c>
      <c r="I77" s="785">
        <f>SUM(I67:I76)</f>
        <v>941.7</v>
      </c>
      <c r="J77" s="1116">
        <f>SUM(J67:J76)</f>
        <v>-1.3000000000000114</v>
      </c>
      <c r="K77" s="225">
        <f>SUM(K67:K75)</f>
        <v>718.8</v>
      </c>
      <c r="L77" s="785">
        <f>SUM(L67:L75)</f>
        <v>718.8</v>
      </c>
      <c r="M77" s="233"/>
      <c r="N77" s="233">
        <f>SUM(N67:N75)</f>
        <v>718.8</v>
      </c>
      <c r="O77" s="866"/>
      <c r="P77" s="501"/>
      <c r="Q77" s="73"/>
      <c r="R77" s="532"/>
      <c r="S77" s="1973"/>
    </row>
    <row r="78" spans="1:24" ht="19.5" customHeight="1" x14ac:dyDescent="0.2">
      <c r="A78" s="1436" t="s">
        <v>16</v>
      </c>
      <c r="B78" s="1406" t="s">
        <v>16</v>
      </c>
      <c r="C78" s="1397" t="s">
        <v>21</v>
      </c>
      <c r="D78" s="1793" t="s">
        <v>115</v>
      </c>
      <c r="E78" s="1410"/>
      <c r="F78" s="1375">
        <v>2</v>
      </c>
      <c r="G78" s="548" t="s">
        <v>17</v>
      </c>
      <c r="H78" s="1110">
        <v>3.9</v>
      </c>
      <c r="I78" s="269">
        <v>3.9</v>
      </c>
      <c r="J78" s="220"/>
      <c r="K78" s="219">
        <v>3.9</v>
      </c>
      <c r="L78" s="269">
        <v>3.9</v>
      </c>
      <c r="M78" s="220"/>
      <c r="N78" s="220">
        <v>3.9</v>
      </c>
      <c r="O78" s="414" t="s">
        <v>118</v>
      </c>
      <c r="P78" s="1426">
        <v>10</v>
      </c>
      <c r="Q78" s="317">
        <v>10</v>
      </c>
      <c r="R78" s="1428">
        <v>10</v>
      </c>
      <c r="S78" s="44"/>
    </row>
    <row r="79" spans="1:24" ht="30.75" customHeight="1" x14ac:dyDescent="0.2">
      <c r="A79" s="1422"/>
      <c r="B79" s="1378"/>
      <c r="C79" s="673"/>
      <c r="D79" s="1775"/>
      <c r="E79" s="1410"/>
      <c r="F79" s="1375"/>
      <c r="G79" s="38"/>
      <c r="H79" s="1110"/>
      <c r="I79" s="269"/>
      <c r="J79" s="220"/>
      <c r="K79" s="219"/>
      <c r="L79" s="269"/>
      <c r="M79" s="220"/>
      <c r="N79" s="220"/>
      <c r="O79" s="415" t="s">
        <v>142</v>
      </c>
      <c r="P79" s="174">
        <v>860</v>
      </c>
      <c r="Q79" s="299">
        <v>860</v>
      </c>
      <c r="R79" s="175">
        <v>860</v>
      </c>
      <c r="S79" s="145"/>
    </row>
    <row r="80" spans="1:24" ht="27.75" customHeight="1" x14ac:dyDescent="0.2">
      <c r="A80" s="1422"/>
      <c r="B80" s="1378"/>
      <c r="C80" s="673"/>
      <c r="D80" s="416"/>
      <c r="E80" s="1410"/>
      <c r="F80" s="1375"/>
      <c r="G80" s="38"/>
      <c r="H80" s="1110"/>
      <c r="I80" s="269"/>
      <c r="J80" s="220"/>
      <c r="K80" s="219"/>
      <c r="L80" s="269"/>
      <c r="M80" s="220"/>
      <c r="N80" s="266"/>
      <c r="O80" s="1790" t="s">
        <v>163</v>
      </c>
      <c r="P80" s="110">
        <v>40</v>
      </c>
      <c r="Q80" s="301">
        <v>40</v>
      </c>
      <c r="R80" s="85">
        <v>40</v>
      </c>
      <c r="S80" s="766"/>
    </row>
    <row r="81" spans="1:19" ht="15" customHeight="1" thickBot="1" x14ac:dyDescent="0.25">
      <c r="A81" s="1366"/>
      <c r="B81" s="24"/>
      <c r="C81" s="1404"/>
      <c r="D81" s="411"/>
      <c r="E81" s="169"/>
      <c r="F81" s="173"/>
      <c r="G81" s="70" t="s">
        <v>18</v>
      </c>
      <c r="H81" s="1274">
        <f t="shared" ref="H81:I81" si="2">H78</f>
        <v>3.9</v>
      </c>
      <c r="I81" s="785">
        <f t="shared" si="2"/>
        <v>3.9</v>
      </c>
      <c r="J81" s="233"/>
      <c r="K81" s="225">
        <f t="shared" ref="K81:L81" si="3">K78</f>
        <v>3.9</v>
      </c>
      <c r="L81" s="785">
        <f t="shared" si="3"/>
        <v>3.9</v>
      </c>
      <c r="M81" s="233"/>
      <c r="N81" s="233">
        <f t="shared" ref="N81" si="4">N78</f>
        <v>3.9</v>
      </c>
      <c r="O81" s="1797"/>
      <c r="P81" s="1427"/>
      <c r="Q81" s="318"/>
      <c r="R81" s="1429"/>
      <c r="S81" s="764"/>
    </row>
    <row r="82" spans="1:19" s="100" customFormat="1" ht="52.5" customHeight="1" x14ac:dyDescent="0.2">
      <c r="A82" s="510" t="s">
        <v>16</v>
      </c>
      <c r="B82" s="1798" t="s">
        <v>16</v>
      </c>
      <c r="C82" s="1800" t="s">
        <v>23</v>
      </c>
      <c r="D82" s="1870" t="s">
        <v>117</v>
      </c>
      <c r="E82" s="1804"/>
      <c r="F82" s="1806">
        <v>2</v>
      </c>
      <c r="G82" s="66" t="s">
        <v>17</v>
      </c>
      <c r="H82" s="1249">
        <f>27.7+5.7</f>
        <v>33.4</v>
      </c>
      <c r="I82" s="1250">
        <f>27.7+5.7</f>
        <v>33.4</v>
      </c>
      <c r="J82" s="1251">
        <f>+I82-H82</f>
        <v>0</v>
      </c>
      <c r="K82" s="783">
        <v>17.8</v>
      </c>
      <c r="L82" s="783">
        <v>17.8</v>
      </c>
      <c r="M82" s="315">
        <f>+L82-K82</f>
        <v>0</v>
      </c>
      <c r="N82" s="212">
        <v>17.8</v>
      </c>
      <c r="O82" s="760" t="s">
        <v>79</v>
      </c>
      <c r="P82" s="1631">
        <v>13</v>
      </c>
      <c r="Q82" s="1357"/>
      <c r="R82" s="1358"/>
      <c r="S82" s="1953"/>
    </row>
    <row r="83" spans="1:19" s="100" customFormat="1" ht="28.5" customHeight="1" thickBot="1" x14ac:dyDescent="0.25">
      <c r="A83" s="506"/>
      <c r="B83" s="1799"/>
      <c r="C83" s="1801"/>
      <c r="D83" s="1782"/>
      <c r="E83" s="1805"/>
      <c r="F83" s="1807"/>
      <c r="G83" s="70" t="s">
        <v>18</v>
      </c>
      <c r="H83" s="225">
        <f t="shared" ref="H83:N83" si="5">SUM(H82)</f>
        <v>33.4</v>
      </c>
      <c r="I83" s="785">
        <f t="shared" ref="I83:J83" si="6">SUM(I82)</f>
        <v>33.4</v>
      </c>
      <c r="J83" s="1116">
        <f t="shared" si="6"/>
        <v>0</v>
      </c>
      <c r="K83" s="225">
        <f t="shared" ref="K83:M83" si="7">SUM(K82)</f>
        <v>17.8</v>
      </c>
      <c r="L83" s="785">
        <f t="shared" si="7"/>
        <v>17.8</v>
      </c>
      <c r="M83" s="856">
        <f t="shared" si="7"/>
        <v>0</v>
      </c>
      <c r="N83" s="227">
        <f t="shared" si="5"/>
        <v>17.8</v>
      </c>
      <c r="O83" s="521" t="s">
        <v>55</v>
      </c>
      <c r="P83" s="420">
        <v>36</v>
      </c>
      <c r="Q83" s="1356">
        <v>39</v>
      </c>
      <c r="R83" s="290">
        <v>39</v>
      </c>
      <c r="S83" s="1931"/>
    </row>
    <row r="84" spans="1:19" ht="43.5" customHeight="1" x14ac:dyDescent="0.2">
      <c r="A84" s="1713" t="s">
        <v>16</v>
      </c>
      <c r="B84" s="1613" t="s">
        <v>16</v>
      </c>
      <c r="C84" s="1814" t="s">
        <v>24</v>
      </c>
      <c r="D84" s="1775" t="s">
        <v>83</v>
      </c>
      <c r="E84" s="1815" t="s">
        <v>59</v>
      </c>
      <c r="F84" s="1816">
        <v>2</v>
      </c>
      <c r="G84" s="1612" t="s">
        <v>17</v>
      </c>
      <c r="H84" s="1112">
        <v>167.9</v>
      </c>
      <c r="I84" s="786">
        <v>167.9</v>
      </c>
      <c r="J84" s="245">
        <f>I84-H84</f>
        <v>0</v>
      </c>
      <c r="K84" s="231">
        <v>15.3</v>
      </c>
      <c r="L84" s="781">
        <v>15.3</v>
      </c>
      <c r="M84" s="632"/>
      <c r="N84" s="215">
        <v>8.4</v>
      </c>
      <c r="O84" s="719" t="s">
        <v>214</v>
      </c>
      <c r="P84" s="292">
        <v>40</v>
      </c>
      <c r="Q84" s="306"/>
      <c r="R84" s="79"/>
      <c r="S84" s="1934"/>
    </row>
    <row r="85" spans="1:19" ht="43.5" customHeight="1" x14ac:dyDescent="0.2">
      <c r="A85" s="1713"/>
      <c r="B85" s="1378"/>
      <c r="C85" s="1814"/>
      <c r="D85" s="1775"/>
      <c r="E85" s="1815"/>
      <c r="F85" s="1816"/>
      <c r="G85" s="474" t="s">
        <v>305</v>
      </c>
      <c r="H85" s="1113">
        <v>75</v>
      </c>
      <c r="I85" s="855">
        <v>75</v>
      </c>
      <c r="J85" s="1094">
        <f>I85-H85</f>
        <v>0</v>
      </c>
      <c r="K85" s="223"/>
      <c r="L85" s="784"/>
      <c r="M85" s="1201"/>
      <c r="N85" s="218"/>
      <c r="O85" s="539" t="s">
        <v>268</v>
      </c>
      <c r="P85" s="98">
        <v>6211</v>
      </c>
      <c r="Q85" s="265"/>
      <c r="R85" s="171"/>
      <c r="S85" s="1934"/>
    </row>
    <row r="86" spans="1:19" ht="18" customHeight="1" x14ac:dyDescent="0.2">
      <c r="A86" s="1713"/>
      <c r="B86" s="1378"/>
      <c r="C86" s="1814"/>
      <c r="D86" s="1775"/>
      <c r="E86" s="1815"/>
      <c r="F86" s="1816"/>
      <c r="G86" s="1371"/>
      <c r="H86" s="392"/>
      <c r="I86" s="786"/>
      <c r="J86" s="245"/>
      <c r="K86" s="231"/>
      <c r="L86" s="781"/>
      <c r="M86" s="632"/>
      <c r="N86" s="215"/>
      <c r="O86" s="1783" t="s">
        <v>253</v>
      </c>
      <c r="P86" s="158">
        <v>68</v>
      </c>
      <c r="Q86" s="301">
        <v>68</v>
      </c>
      <c r="R86" s="85">
        <v>68</v>
      </c>
      <c r="S86" s="35"/>
    </row>
    <row r="87" spans="1:19" ht="13.5" thickBot="1" x14ac:dyDescent="0.25">
      <c r="A87" s="1813"/>
      <c r="B87" s="1407"/>
      <c r="C87" s="1801"/>
      <c r="D87" s="1776"/>
      <c r="E87" s="1805"/>
      <c r="F87" s="1807"/>
      <c r="G87" s="1377" t="s">
        <v>18</v>
      </c>
      <c r="H87" s="225">
        <f>SUM(H84:H86)</f>
        <v>242.9</v>
      </c>
      <c r="I87" s="785">
        <f>SUM(I84:I85)</f>
        <v>242.9</v>
      </c>
      <c r="J87" s="856">
        <f>SUM(J84:J85)</f>
        <v>0</v>
      </c>
      <c r="K87" s="225">
        <f>SUM(K84:K86)</f>
        <v>15.3</v>
      </c>
      <c r="L87" s="785">
        <f>SUM(L84:L86)</f>
        <v>15.3</v>
      </c>
      <c r="M87" s="233"/>
      <c r="N87" s="233">
        <f>SUM(N84:N86)</f>
        <v>8.4</v>
      </c>
      <c r="O87" s="1784"/>
      <c r="P87" s="413"/>
      <c r="Q87" s="318"/>
      <c r="R87" s="1429"/>
      <c r="S87" s="764"/>
    </row>
    <row r="88" spans="1:19" ht="28.5" customHeight="1" x14ac:dyDescent="0.2">
      <c r="A88" s="1812" t="s">
        <v>16</v>
      </c>
      <c r="B88" s="1406" t="s">
        <v>16</v>
      </c>
      <c r="C88" s="1800" t="s">
        <v>283</v>
      </c>
      <c r="D88" s="1793" t="s">
        <v>333</v>
      </c>
      <c r="E88" s="1804"/>
      <c r="F88" s="1806">
        <v>1</v>
      </c>
      <c r="G88" s="429" t="s">
        <v>17</v>
      </c>
      <c r="H88" s="1112"/>
      <c r="I88" s="786"/>
      <c r="J88" s="245"/>
      <c r="K88" s="327">
        <v>45</v>
      </c>
      <c r="L88" s="794">
        <v>45</v>
      </c>
      <c r="M88" s="245">
        <f>L88-K88</f>
        <v>0</v>
      </c>
      <c r="N88" s="210"/>
      <c r="O88" s="1876" t="s">
        <v>334</v>
      </c>
      <c r="P88" s="1947"/>
      <c r="Q88" s="1949">
        <v>1</v>
      </c>
      <c r="R88" s="1951"/>
      <c r="S88" s="1953"/>
    </row>
    <row r="89" spans="1:19" ht="13.5" thickBot="1" x14ac:dyDescent="0.25">
      <c r="A89" s="1813"/>
      <c r="B89" s="1407"/>
      <c r="C89" s="1801"/>
      <c r="D89" s="1776"/>
      <c r="E89" s="1805"/>
      <c r="F89" s="1807"/>
      <c r="G89" s="1377" t="s">
        <v>18</v>
      </c>
      <c r="H89" s="225">
        <f t="shared" ref="H89:N89" si="8">SUM(H88:H88)</f>
        <v>0</v>
      </c>
      <c r="I89" s="785">
        <f t="shared" si="8"/>
        <v>0</v>
      </c>
      <c r="J89" s="856">
        <f t="shared" si="8"/>
        <v>0</v>
      </c>
      <c r="K89" s="225">
        <f t="shared" si="8"/>
        <v>45</v>
      </c>
      <c r="L89" s="785">
        <f t="shared" si="8"/>
        <v>45</v>
      </c>
      <c r="M89" s="856">
        <f t="shared" si="8"/>
        <v>0</v>
      </c>
      <c r="N89" s="227">
        <f t="shared" si="8"/>
        <v>0</v>
      </c>
      <c r="O89" s="1784"/>
      <c r="P89" s="1948"/>
      <c r="Q89" s="1950"/>
      <c r="R89" s="1952"/>
      <c r="S89" s="1931"/>
    </row>
    <row r="90" spans="1:19" ht="13.5" thickBot="1" x14ac:dyDescent="0.25">
      <c r="A90" s="3" t="s">
        <v>16</v>
      </c>
      <c r="B90" s="2" t="s">
        <v>16</v>
      </c>
      <c r="C90" s="1819" t="s">
        <v>22</v>
      </c>
      <c r="D90" s="1819"/>
      <c r="E90" s="1819"/>
      <c r="F90" s="1819"/>
      <c r="G90" s="1819"/>
      <c r="H90" s="235">
        <f>H87+H83+H81+H77+H66</f>
        <v>68225.5</v>
      </c>
      <c r="I90" s="787">
        <f>I87+I83+I81+I77+I66</f>
        <v>68211.899999999994</v>
      </c>
      <c r="J90" s="857">
        <f>J87+J83+J81+J77+J66</f>
        <v>-13.600000000001465</v>
      </c>
      <c r="K90" s="235">
        <f>K87+K83+K81+K77+K66+K89</f>
        <v>63251</v>
      </c>
      <c r="L90" s="787">
        <f>L87+L83+L81+L77+L66+L89</f>
        <v>63283.199999999997</v>
      </c>
      <c r="M90" s="857">
        <f>M87+M83+M81+M77+M66+M89</f>
        <v>32.19999999999709</v>
      </c>
      <c r="N90" s="236">
        <f>N87+N83+N81+N77+N66</f>
        <v>63110.1</v>
      </c>
      <c r="O90" s="1376"/>
      <c r="P90" s="1808"/>
      <c r="Q90" s="1808"/>
      <c r="R90" s="1808"/>
      <c r="S90" s="1809"/>
    </row>
    <row r="91" spans="1:19" ht="13.5" thickBot="1" x14ac:dyDescent="0.25">
      <c r="A91" s="3" t="s">
        <v>16</v>
      </c>
      <c r="B91" s="1821" t="s">
        <v>7</v>
      </c>
      <c r="C91" s="1822"/>
      <c r="D91" s="1822"/>
      <c r="E91" s="1822"/>
      <c r="F91" s="1822"/>
      <c r="G91" s="1822"/>
      <c r="H91" s="321">
        <f t="shared" ref="H91:N91" si="9">H90</f>
        <v>68225.5</v>
      </c>
      <c r="I91" s="788">
        <f t="shared" ref="I91:M91" si="10">I90</f>
        <v>68211.899999999994</v>
      </c>
      <c r="J91" s="858">
        <f t="shared" si="10"/>
        <v>-13.600000000001465</v>
      </c>
      <c r="K91" s="321">
        <f t="shared" si="10"/>
        <v>63251</v>
      </c>
      <c r="L91" s="788">
        <f t="shared" si="10"/>
        <v>63283.199999999997</v>
      </c>
      <c r="M91" s="858">
        <f t="shared" si="10"/>
        <v>32.19999999999709</v>
      </c>
      <c r="N91" s="427">
        <f t="shared" si="9"/>
        <v>63110.1</v>
      </c>
      <c r="O91" s="1823"/>
      <c r="P91" s="1824"/>
      <c r="Q91" s="1824"/>
      <c r="R91" s="1824"/>
      <c r="S91" s="1825"/>
    </row>
    <row r="92" spans="1:19" ht="13.5" customHeight="1" thickBot="1" x14ac:dyDescent="0.25">
      <c r="A92" s="1365" t="s">
        <v>19</v>
      </c>
      <c r="B92" s="1826" t="s">
        <v>41</v>
      </c>
      <c r="C92" s="1827"/>
      <c r="D92" s="1827"/>
      <c r="E92" s="1827"/>
      <c r="F92" s="1827"/>
      <c r="G92" s="1827"/>
      <c r="H92" s="1827"/>
      <c r="I92" s="1827"/>
      <c r="J92" s="1827"/>
      <c r="K92" s="1827"/>
      <c r="L92" s="1827"/>
      <c r="M92" s="1827"/>
      <c r="N92" s="1827"/>
      <c r="O92" s="1827"/>
      <c r="P92" s="1827"/>
      <c r="Q92" s="1827"/>
      <c r="R92" s="1827"/>
      <c r="S92" s="1828"/>
    </row>
    <row r="93" spans="1:19" ht="13.5" thickBot="1" x14ac:dyDescent="0.25">
      <c r="A93" s="6" t="s">
        <v>19</v>
      </c>
      <c r="B93" s="5" t="s">
        <v>16</v>
      </c>
      <c r="C93" s="1794" t="s">
        <v>37</v>
      </c>
      <c r="D93" s="1795"/>
      <c r="E93" s="1795"/>
      <c r="F93" s="1795"/>
      <c r="G93" s="1795"/>
      <c r="H93" s="1795"/>
      <c r="I93" s="1795"/>
      <c r="J93" s="1795"/>
      <c r="K93" s="1795"/>
      <c r="L93" s="1795"/>
      <c r="M93" s="1795"/>
      <c r="N93" s="1795"/>
      <c r="O93" s="1795"/>
      <c r="P93" s="1795"/>
      <c r="Q93" s="1795"/>
      <c r="R93" s="1795"/>
      <c r="S93" s="1796"/>
    </row>
    <row r="94" spans="1:19" ht="16.5" customHeight="1" x14ac:dyDescent="0.2">
      <c r="A94" s="1436" t="s">
        <v>19</v>
      </c>
      <c r="B94" s="1406" t="s">
        <v>16</v>
      </c>
      <c r="C94" s="1397" t="s">
        <v>16</v>
      </c>
      <c r="D94" s="1829" t="s">
        <v>235</v>
      </c>
      <c r="E94" s="428"/>
      <c r="F94" s="163"/>
      <c r="G94" s="1148" t="s">
        <v>17</v>
      </c>
      <c r="H94" s="1149">
        <v>930.6</v>
      </c>
      <c r="I94" s="1149">
        <f>SUMIF(G99:G129,G99,I99:I129)</f>
        <v>930.6</v>
      </c>
      <c r="J94" s="1469">
        <f>I94-H94</f>
        <v>0</v>
      </c>
      <c r="K94" s="1470">
        <f>1932.5+100.4+40+150</f>
        <v>2222.9</v>
      </c>
      <c r="L94" s="1149">
        <f>1932.5+100.4+40+150</f>
        <v>2222.9</v>
      </c>
      <c r="M94" s="1471">
        <f>L94-K94</f>
        <v>0</v>
      </c>
      <c r="N94" s="1151">
        <f>4142.9+602.9</f>
        <v>4745.7999999999993</v>
      </c>
      <c r="O94" s="430"/>
      <c r="P94" s="111"/>
      <c r="Q94" s="81"/>
      <c r="R94" s="1428"/>
      <c r="S94" s="1983"/>
    </row>
    <row r="95" spans="1:19" ht="16.5" customHeight="1" x14ac:dyDescent="0.2">
      <c r="A95" s="505"/>
      <c r="B95" s="1378"/>
      <c r="C95" s="1398"/>
      <c r="D95" s="1830"/>
      <c r="E95" s="849"/>
      <c r="F95" s="850"/>
      <c r="G95" s="1152" t="s">
        <v>305</v>
      </c>
      <c r="H95" s="1153">
        <v>42</v>
      </c>
      <c r="I95" s="1153">
        <f>SUMIF(G100:G130,G100,I100:I130)</f>
        <v>42</v>
      </c>
      <c r="J95" s="1167">
        <f>SUMIF(G100:G130,G100,J100:J130)</f>
        <v>0</v>
      </c>
      <c r="K95" s="1455"/>
      <c r="L95" s="1153"/>
      <c r="M95" s="1264"/>
      <c r="N95" s="1155"/>
      <c r="O95" s="851"/>
      <c r="P95" s="113"/>
      <c r="Q95" s="41"/>
      <c r="R95" s="171"/>
      <c r="S95" s="1984"/>
    </row>
    <row r="96" spans="1:19" ht="16.5" customHeight="1" x14ac:dyDescent="0.2">
      <c r="A96" s="505"/>
      <c r="B96" s="1378"/>
      <c r="C96" s="1398"/>
      <c r="D96" s="1830"/>
      <c r="E96" s="849"/>
      <c r="F96" s="850"/>
      <c r="G96" s="1152" t="s">
        <v>5</v>
      </c>
      <c r="H96" s="1153">
        <v>477.5</v>
      </c>
      <c r="I96" s="1153">
        <v>477.5</v>
      </c>
      <c r="J96" s="1154">
        <f>I96-H96</f>
        <v>0</v>
      </c>
      <c r="K96" s="1455">
        <v>1014.3</v>
      </c>
      <c r="L96" s="1153">
        <v>1014.3</v>
      </c>
      <c r="M96" s="1264"/>
      <c r="N96" s="1155">
        <v>295.7</v>
      </c>
      <c r="O96" s="851"/>
      <c r="P96" s="113"/>
      <c r="Q96" s="41"/>
      <c r="R96" s="171"/>
      <c r="S96" s="1984"/>
    </row>
    <row r="97" spans="1:22" ht="16.5" customHeight="1" x14ac:dyDescent="0.2">
      <c r="A97" s="505"/>
      <c r="B97" s="1378"/>
      <c r="C97" s="673"/>
      <c r="D97" s="1386"/>
      <c r="E97" s="849"/>
      <c r="F97" s="850"/>
      <c r="G97" s="1152" t="s">
        <v>20</v>
      </c>
      <c r="H97" s="1153">
        <v>236.6</v>
      </c>
      <c r="I97" s="1324">
        <f>+I119+I121+I124+I126</f>
        <v>340.6</v>
      </c>
      <c r="J97" s="1325">
        <f>I97-H97</f>
        <v>104.00000000000003</v>
      </c>
      <c r="K97" s="1455">
        <v>0</v>
      </c>
      <c r="L97" s="1324">
        <v>128</v>
      </c>
      <c r="M97" s="1520">
        <f>L97-K97</f>
        <v>128</v>
      </c>
      <c r="N97" s="1155">
        <v>0</v>
      </c>
      <c r="O97" s="851"/>
      <c r="P97" s="113"/>
      <c r="Q97" s="41"/>
      <c r="R97" s="171"/>
      <c r="S97" s="1347"/>
    </row>
    <row r="98" spans="1:22" ht="16.5" customHeight="1" x14ac:dyDescent="0.2">
      <c r="A98" s="505"/>
      <c r="B98" s="1378"/>
      <c r="C98" s="673"/>
      <c r="D98" s="1386"/>
      <c r="E98" s="849"/>
      <c r="F98" s="850"/>
      <c r="G98" s="1152" t="s">
        <v>4</v>
      </c>
      <c r="H98" s="1153">
        <v>104</v>
      </c>
      <c r="I98" s="1324">
        <v>0</v>
      </c>
      <c r="J98" s="1325">
        <f>I98-H98</f>
        <v>-104</v>
      </c>
      <c r="K98" s="1455">
        <v>128</v>
      </c>
      <c r="L98" s="1324">
        <v>0</v>
      </c>
      <c r="M98" s="1520">
        <f>L98-K98</f>
        <v>-128</v>
      </c>
      <c r="N98" s="1155"/>
      <c r="O98" s="851"/>
      <c r="P98" s="113"/>
      <c r="Q98" s="41"/>
      <c r="R98" s="171"/>
      <c r="S98" s="1347"/>
    </row>
    <row r="99" spans="1:22" ht="45.75" customHeight="1" x14ac:dyDescent="0.2">
      <c r="A99" s="505"/>
      <c r="B99" s="1378"/>
      <c r="C99" s="1418"/>
      <c r="D99" s="1817" t="s">
        <v>385</v>
      </c>
      <c r="E99" s="256" t="s">
        <v>3</v>
      </c>
      <c r="F99" s="1408">
        <v>5</v>
      </c>
      <c r="G99" s="1147" t="s">
        <v>251</v>
      </c>
      <c r="H99" s="1136">
        <v>22.2</v>
      </c>
      <c r="I99" s="1136">
        <v>22.2</v>
      </c>
      <c r="J99" s="1440"/>
      <c r="K99" s="1107"/>
      <c r="L99" s="777"/>
      <c r="M99" s="626"/>
      <c r="N99" s="364"/>
      <c r="O99" s="1444" t="s">
        <v>180</v>
      </c>
      <c r="P99" s="115">
        <v>1</v>
      </c>
      <c r="Q99" s="308"/>
      <c r="R99" s="116"/>
      <c r="S99" s="1936"/>
      <c r="T99" s="243"/>
      <c r="U99" s="243"/>
      <c r="V99" s="243"/>
    </row>
    <row r="100" spans="1:22" ht="45.75" customHeight="1" x14ac:dyDescent="0.2">
      <c r="A100" s="505"/>
      <c r="B100" s="1536"/>
      <c r="C100" s="1573"/>
      <c r="D100" s="1818"/>
      <c r="E100" s="612"/>
      <c r="F100" s="598"/>
      <c r="G100" s="1252" t="s">
        <v>335</v>
      </c>
      <c r="H100" s="1253">
        <v>12</v>
      </c>
      <c r="I100" s="1253">
        <v>12</v>
      </c>
      <c r="J100" s="1254"/>
      <c r="K100" s="1108"/>
      <c r="L100" s="797"/>
      <c r="M100" s="1265"/>
      <c r="N100" s="347"/>
      <c r="O100" s="1183" t="s">
        <v>273</v>
      </c>
      <c r="P100" s="295"/>
      <c r="Q100" s="297">
        <v>30</v>
      </c>
      <c r="R100" s="285">
        <v>100</v>
      </c>
      <c r="S100" s="1932"/>
      <c r="T100" s="243"/>
      <c r="U100" s="243"/>
      <c r="V100" s="243"/>
    </row>
    <row r="101" spans="1:22" ht="33.75" customHeight="1" x14ac:dyDescent="0.2">
      <c r="A101" s="505"/>
      <c r="B101" s="1378"/>
      <c r="C101" s="673"/>
      <c r="D101" s="1817" t="s">
        <v>386</v>
      </c>
      <c r="E101" s="612"/>
      <c r="F101" s="599"/>
      <c r="G101" s="1163" t="s">
        <v>251</v>
      </c>
      <c r="H101" s="1136">
        <v>4.2</v>
      </c>
      <c r="I101" s="1136">
        <v>4.2</v>
      </c>
      <c r="J101" s="1144">
        <f>I101-H101</f>
        <v>0</v>
      </c>
      <c r="K101" s="1107"/>
      <c r="L101" s="777"/>
      <c r="M101" s="1266"/>
      <c r="N101" s="364"/>
      <c r="O101" s="1444" t="s">
        <v>181</v>
      </c>
      <c r="P101" s="115">
        <v>1</v>
      </c>
      <c r="Q101" s="308"/>
      <c r="R101" s="116"/>
      <c r="S101" s="1930"/>
      <c r="V101" s="76" t="s">
        <v>102</v>
      </c>
    </row>
    <row r="102" spans="1:22" ht="44.25" customHeight="1" x14ac:dyDescent="0.2">
      <c r="A102" s="505"/>
      <c r="B102" s="1378"/>
      <c r="C102" s="673"/>
      <c r="D102" s="1818"/>
      <c r="E102" s="612"/>
      <c r="F102" s="599"/>
      <c r="G102" s="1156" t="s">
        <v>336</v>
      </c>
      <c r="H102" s="1253">
        <f>85+42.5</f>
        <v>127.5</v>
      </c>
      <c r="I102" s="1253">
        <f>85+42.5</f>
        <v>127.5</v>
      </c>
      <c r="J102" s="1158">
        <f>I102-H102</f>
        <v>0</v>
      </c>
      <c r="K102" s="1108"/>
      <c r="L102" s="797"/>
      <c r="M102" s="1268"/>
      <c r="N102" s="347"/>
      <c r="O102" s="1391" t="s">
        <v>331</v>
      </c>
      <c r="P102" s="314"/>
      <c r="Q102" s="314">
        <v>3</v>
      </c>
      <c r="R102" s="368">
        <v>4</v>
      </c>
      <c r="S102" s="1932"/>
    </row>
    <row r="103" spans="1:22" ht="30.75" customHeight="1" x14ac:dyDescent="0.2">
      <c r="A103" s="505"/>
      <c r="B103" s="1378"/>
      <c r="C103" s="1418"/>
      <c r="D103" s="1840" t="s">
        <v>255</v>
      </c>
      <c r="E103" s="612"/>
      <c r="F103" s="599"/>
      <c r="G103" s="1147" t="s">
        <v>251</v>
      </c>
      <c r="H103" s="1136">
        <f>4.5-0.5-1.5</f>
        <v>2.5</v>
      </c>
      <c r="I103" s="1136">
        <f>4.5-0.5-1.5</f>
        <v>2.5</v>
      </c>
      <c r="J103" s="1159">
        <f>I103-H103</f>
        <v>0</v>
      </c>
      <c r="K103" s="1107"/>
      <c r="L103" s="777"/>
      <c r="M103" s="1292"/>
      <c r="N103" s="364"/>
      <c r="O103" s="1390" t="s">
        <v>181</v>
      </c>
      <c r="P103" s="197">
        <v>1</v>
      </c>
      <c r="Q103" s="203"/>
      <c r="R103" s="53"/>
      <c r="S103" s="1971"/>
    </row>
    <row r="104" spans="1:22" ht="17.25" customHeight="1" x14ac:dyDescent="0.2">
      <c r="A104" s="505"/>
      <c r="B104" s="1378"/>
      <c r="C104" s="1418"/>
      <c r="D104" s="1840"/>
      <c r="E104" s="612"/>
      <c r="F104" s="599"/>
      <c r="G104" s="652"/>
      <c r="H104" s="796"/>
      <c r="I104" s="796"/>
      <c r="J104" s="1440"/>
      <c r="K104" s="1107"/>
      <c r="L104" s="777"/>
      <c r="M104" s="626"/>
      <c r="N104" s="364"/>
      <c r="O104" s="636" t="s">
        <v>182</v>
      </c>
      <c r="P104" s="197"/>
      <c r="Q104" s="114">
        <v>1</v>
      </c>
      <c r="R104" s="198"/>
      <c r="S104" s="1972"/>
    </row>
    <row r="105" spans="1:22" ht="13.5" customHeight="1" x14ac:dyDescent="0.2">
      <c r="A105" s="505"/>
      <c r="B105" s="1378"/>
      <c r="C105" s="1418"/>
      <c r="D105" s="1840"/>
      <c r="E105" s="612"/>
      <c r="F105" s="599"/>
      <c r="G105" s="652"/>
      <c r="H105" s="796"/>
      <c r="I105" s="796"/>
      <c r="J105" s="1440"/>
      <c r="K105" s="1107"/>
      <c r="L105" s="777"/>
      <c r="M105" s="626"/>
      <c r="N105" s="364"/>
      <c r="O105" s="1842" t="s">
        <v>184</v>
      </c>
      <c r="P105" s="197"/>
      <c r="Q105" s="203"/>
      <c r="R105" s="198">
        <v>100</v>
      </c>
      <c r="S105" s="1972"/>
    </row>
    <row r="106" spans="1:22" ht="19.5" customHeight="1" x14ac:dyDescent="0.2">
      <c r="A106" s="505"/>
      <c r="B106" s="1378"/>
      <c r="C106" s="1416"/>
      <c r="D106" s="1841"/>
      <c r="E106" s="612"/>
      <c r="F106" s="599"/>
      <c r="G106" s="653"/>
      <c r="H106" s="778"/>
      <c r="I106" s="778"/>
      <c r="J106" s="582"/>
      <c r="K106" s="1285"/>
      <c r="L106" s="778"/>
      <c r="M106" s="502"/>
      <c r="N106" s="581"/>
      <c r="O106" s="1843"/>
      <c r="P106" s="33"/>
      <c r="Q106" s="197"/>
      <c r="R106" s="198"/>
      <c r="S106" s="1986"/>
    </row>
    <row r="107" spans="1:22" ht="28.5" customHeight="1" x14ac:dyDescent="0.2">
      <c r="A107" s="1037"/>
      <c r="B107" s="1629"/>
      <c r="C107" s="1651"/>
      <c r="D107" s="1652" t="s">
        <v>232</v>
      </c>
      <c r="E107" s="1653"/>
      <c r="F107" s="600"/>
      <c r="G107" s="1654"/>
      <c r="H107" s="1655"/>
      <c r="I107" s="1655"/>
      <c r="J107" s="1656"/>
      <c r="K107" s="1108"/>
      <c r="L107" s="797"/>
      <c r="M107" s="1265"/>
      <c r="N107" s="347"/>
      <c r="O107" s="1620" t="s">
        <v>144</v>
      </c>
      <c r="P107" s="295">
        <v>70</v>
      </c>
      <c r="Q107" s="295">
        <v>100</v>
      </c>
      <c r="R107" s="117"/>
      <c r="S107" s="285"/>
    </row>
    <row r="108" spans="1:22" ht="67.5" customHeight="1" x14ac:dyDescent="0.2">
      <c r="A108" s="505"/>
      <c r="B108" s="1378"/>
      <c r="C108" s="673"/>
      <c r="D108" s="1446" t="s">
        <v>330</v>
      </c>
      <c r="E108" s="612"/>
      <c r="F108" s="599"/>
      <c r="G108" s="1135" t="s">
        <v>336</v>
      </c>
      <c r="H108" s="1136">
        <v>350</v>
      </c>
      <c r="I108" s="1136">
        <v>350</v>
      </c>
      <c r="J108" s="1159">
        <f>I108-H108</f>
        <v>0</v>
      </c>
      <c r="K108" s="1107"/>
      <c r="L108" s="777"/>
      <c r="M108" s="1292"/>
      <c r="N108" s="364"/>
      <c r="O108" s="1390"/>
      <c r="P108" s="33"/>
      <c r="Q108" s="33"/>
      <c r="R108" s="515"/>
      <c r="S108" s="198"/>
    </row>
    <row r="109" spans="1:22" ht="21.75" customHeight="1" x14ac:dyDescent="0.2">
      <c r="A109" s="1422"/>
      <c r="B109" s="1378"/>
      <c r="C109" s="673"/>
      <c r="D109" s="1817" t="s">
        <v>256</v>
      </c>
      <c r="E109" s="612"/>
      <c r="F109" s="599"/>
      <c r="G109" s="1282" t="s">
        <v>251</v>
      </c>
      <c r="H109" s="1178">
        <f>2+0.5</f>
        <v>2.5</v>
      </c>
      <c r="I109" s="1178">
        <f>2+0.5</f>
        <v>2.5</v>
      </c>
      <c r="J109" s="1232"/>
      <c r="K109" s="1295"/>
      <c r="L109" s="1231"/>
      <c r="M109" s="1270"/>
      <c r="N109" s="381"/>
      <c r="O109" s="1845" t="s">
        <v>269</v>
      </c>
      <c r="P109" s="490">
        <v>1</v>
      </c>
      <c r="Q109" s="25"/>
      <c r="R109" s="200"/>
      <c r="S109" s="1261"/>
    </row>
    <row r="110" spans="1:22" ht="21.75" customHeight="1" x14ac:dyDescent="0.2">
      <c r="A110" s="505"/>
      <c r="B110" s="1378"/>
      <c r="C110" s="1416"/>
      <c r="D110" s="1818"/>
      <c r="E110" s="612"/>
      <c r="F110" s="600"/>
      <c r="G110" s="1255"/>
      <c r="H110" s="1256"/>
      <c r="I110" s="1256"/>
      <c r="J110" s="1257"/>
      <c r="K110" s="1456"/>
      <c r="L110" s="1256"/>
      <c r="M110" s="1267"/>
      <c r="N110" s="1139"/>
      <c r="O110" s="1846"/>
      <c r="P110" s="533"/>
      <c r="Q110" s="534"/>
      <c r="R110" s="201"/>
      <c r="S110" s="790"/>
    </row>
    <row r="111" spans="1:22" ht="16.5" customHeight="1" x14ac:dyDescent="0.2">
      <c r="A111" s="505"/>
      <c r="B111" s="1378"/>
      <c r="C111" s="133"/>
      <c r="D111" s="1732" t="s">
        <v>233</v>
      </c>
      <c r="E111" s="612"/>
      <c r="F111" s="1408">
        <v>5</v>
      </c>
      <c r="G111" s="1166" t="s">
        <v>251</v>
      </c>
      <c r="H111" s="1157">
        <v>79.2</v>
      </c>
      <c r="I111" s="1157">
        <v>79.2</v>
      </c>
      <c r="J111" s="1293">
        <f>I111-H111</f>
        <v>0</v>
      </c>
      <c r="K111" s="1457"/>
      <c r="L111" s="1157"/>
      <c r="M111" s="1294"/>
      <c r="N111" s="352"/>
      <c r="O111" s="636" t="s">
        <v>143</v>
      </c>
      <c r="P111" s="1424">
        <v>1</v>
      </c>
      <c r="Q111" s="366"/>
      <c r="R111" s="122"/>
      <c r="S111" s="1984"/>
    </row>
    <row r="112" spans="1:22" ht="16.5" customHeight="1" x14ac:dyDescent="0.2">
      <c r="A112" s="505"/>
      <c r="B112" s="1378"/>
      <c r="C112" s="133"/>
      <c r="D112" s="1716"/>
      <c r="E112" s="612"/>
      <c r="F112" s="599"/>
      <c r="G112" s="1166" t="s">
        <v>335</v>
      </c>
      <c r="H112" s="1157">
        <v>30</v>
      </c>
      <c r="I112" s="1157">
        <v>30</v>
      </c>
      <c r="J112" s="1158"/>
      <c r="K112" s="1458"/>
      <c r="L112" s="1200"/>
      <c r="M112" s="1268"/>
      <c r="N112" s="1132"/>
      <c r="O112" s="541"/>
      <c r="P112" s="440"/>
      <c r="Q112" s="542"/>
      <c r="R112" s="543"/>
      <c r="S112" s="1985"/>
    </row>
    <row r="113" spans="1:19" ht="27.75" customHeight="1" x14ac:dyDescent="0.2">
      <c r="A113" s="1422"/>
      <c r="B113" s="1378"/>
      <c r="C113" s="673"/>
      <c r="D113" s="443" t="s">
        <v>155</v>
      </c>
      <c r="E113" s="612"/>
      <c r="F113" s="599"/>
      <c r="G113" s="1165" t="s">
        <v>251</v>
      </c>
      <c r="H113" s="1160">
        <v>146</v>
      </c>
      <c r="I113" s="1160">
        <v>146</v>
      </c>
      <c r="J113" s="359"/>
      <c r="K113" s="1107"/>
      <c r="L113" s="777"/>
      <c r="M113" s="217"/>
      <c r="N113" s="364"/>
      <c r="O113" s="1444" t="s">
        <v>99</v>
      </c>
      <c r="P113" s="115"/>
      <c r="Q113" s="183">
        <v>1</v>
      </c>
      <c r="R113" s="200"/>
      <c r="S113" s="200"/>
    </row>
    <row r="114" spans="1:19" x14ac:dyDescent="0.2">
      <c r="A114" s="505"/>
      <c r="B114" s="1378"/>
      <c r="C114" s="1416"/>
      <c r="D114" s="1052"/>
      <c r="E114" s="612"/>
      <c r="F114" s="600"/>
      <c r="G114" s="1049"/>
      <c r="H114" s="1050"/>
      <c r="I114" s="1050"/>
      <c r="J114" s="1053"/>
      <c r="K114" s="1459"/>
      <c r="L114" s="1050"/>
      <c r="M114" s="1269"/>
      <c r="N114" s="1139"/>
      <c r="O114" s="1391" t="s">
        <v>100</v>
      </c>
      <c r="P114" s="180"/>
      <c r="Q114" s="257">
        <v>30</v>
      </c>
      <c r="R114" s="201">
        <v>80</v>
      </c>
      <c r="S114" s="201"/>
    </row>
    <row r="115" spans="1:19" ht="30" customHeight="1" x14ac:dyDescent="0.2">
      <c r="A115" s="505"/>
      <c r="B115" s="1378"/>
      <c r="C115" s="119"/>
      <c r="D115" s="1817" t="s">
        <v>387</v>
      </c>
      <c r="E115" s="1380"/>
      <c r="F115" s="1431">
        <v>6</v>
      </c>
      <c r="G115" s="1164" t="s">
        <v>251</v>
      </c>
      <c r="H115" s="1231">
        <f>333.2+9.4</f>
        <v>342.59999999999997</v>
      </c>
      <c r="I115" s="1231">
        <f>333.2+9.4</f>
        <v>342.59999999999997</v>
      </c>
      <c r="J115" s="1472">
        <f>+I115-H115</f>
        <v>0</v>
      </c>
      <c r="K115" s="1295">
        <v>596.20000000000005</v>
      </c>
      <c r="L115" s="1231">
        <v>596.20000000000005</v>
      </c>
      <c r="M115" s="1270"/>
      <c r="N115" s="1233">
        <v>437.5</v>
      </c>
      <c r="O115" s="1051" t="s">
        <v>329</v>
      </c>
      <c r="P115" s="1035" t="s">
        <v>186</v>
      </c>
      <c r="Q115" s="1035" t="s">
        <v>187</v>
      </c>
      <c r="R115" s="1036" t="s">
        <v>175</v>
      </c>
      <c r="S115" s="1987"/>
    </row>
    <row r="116" spans="1:19" ht="30" customHeight="1" x14ac:dyDescent="0.2">
      <c r="A116" s="505"/>
      <c r="B116" s="1378"/>
      <c r="C116" s="1161"/>
      <c r="D116" s="1844"/>
      <c r="E116" s="1382"/>
      <c r="F116" s="1431"/>
      <c r="G116" s="1135"/>
      <c r="H116" s="1143"/>
      <c r="I116" s="1143"/>
      <c r="J116" s="1473"/>
      <c r="K116" s="1110"/>
      <c r="L116" s="269"/>
      <c r="M116" s="1266"/>
      <c r="N116" s="214"/>
      <c r="O116" s="845" t="s">
        <v>312</v>
      </c>
      <c r="P116" s="1038" t="s">
        <v>314</v>
      </c>
      <c r="Q116" s="1038"/>
      <c r="R116" s="1039"/>
      <c r="S116" s="1987"/>
    </row>
    <row r="117" spans="1:19" ht="27.75" customHeight="1" x14ac:dyDescent="0.2">
      <c r="A117" s="505"/>
      <c r="B117" s="1378"/>
      <c r="C117" s="119"/>
      <c r="D117" s="1818"/>
      <c r="E117" s="1382"/>
      <c r="F117" s="1431"/>
      <c r="G117" s="1445"/>
      <c r="H117" s="269"/>
      <c r="I117" s="269"/>
      <c r="J117" s="1144"/>
      <c r="K117" s="1110"/>
      <c r="L117" s="269"/>
      <c r="M117" s="220"/>
      <c r="N117" s="214"/>
      <c r="O117" s="844" t="s">
        <v>315</v>
      </c>
      <c r="P117" s="1038"/>
      <c r="Q117" s="1038" t="s">
        <v>175</v>
      </c>
      <c r="R117" s="1039"/>
      <c r="S117" s="1988"/>
    </row>
    <row r="118" spans="1:19" ht="30.75" customHeight="1" x14ac:dyDescent="0.2">
      <c r="A118" s="505"/>
      <c r="B118" s="1378"/>
      <c r="C118" s="1418"/>
      <c r="D118" s="1138" t="s">
        <v>257</v>
      </c>
      <c r="E118" s="444"/>
      <c r="F118" s="1146">
        <v>6</v>
      </c>
      <c r="G118" s="1141" t="s">
        <v>251</v>
      </c>
      <c r="H118" s="1142">
        <f>134.2+80.2</f>
        <v>214.39999999999998</v>
      </c>
      <c r="I118" s="1142">
        <f>134.2+80.2</f>
        <v>214.39999999999998</v>
      </c>
      <c r="J118" s="1232"/>
      <c r="K118" s="1460"/>
      <c r="L118" s="1206"/>
      <c r="M118" s="772"/>
      <c r="N118" s="1140"/>
      <c r="O118" s="1137" t="s">
        <v>338</v>
      </c>
      <c r="P118" s="656">
        <v>100</v>
      </c>
      <c r="Q118" s="657"/>
      <c r="R118" s="200"/>
      <c r="S118" s="1348"/>
    </row>
    <row r="119" spans="1:19" ht="43.5" customHeight="1" x14ac:dyDescent="0.2">
      <c r="A119" s="505"/>
      <c r="B119" s="1378"/>
      <c r="C119" s="1418"/>
      <c r="D119" s="1138" t="s">
        <v>366</v>
      </c>
      <c r="E119" s="444"/>
      <c r="F119" s="1146">
        <v>6</v>
      </c>
      <c r="G119" s="1141" t="s">
        <v>342</v>
      </c>
      <c r="H119" s="1142">
        <v>80</v>
      </c>
      <c r="I119" s="1142">
        <v>80</v>
      </c>
      <c r="J119" s="1189">
        <f>I119-H119</f>
        <v>0</v>
      </c>
      <c r="K119" s="1460"/>
      <c r="L119" s="1206"/>
      <c r="M119" s="772"/>
      <c r="N119" s="1140"/>
      <c r="O119" s="1137" t="s">
        <v>341</v>
      </c>
      <c r="P119" s="656">
        <v>100</v>
      </c>
      <c r="Q119" s="657"/>
      <c r="R119" s="200"/>
      <c r="S119" s="1432"/>
    </row>
    <row r="120" spans="1:19" ht="18.75" customHeight="1" x14ac:dyDescent="0.2">
      <c r="A120" s="505"/>
      <c r="B120" s="1378"/>
      <c r="C120" s="119"/>
      <c r="D120" s="1817" t="s">
        <v>388</v>
      </c>
      <c r="E120" s="1382"/>
      <c r="F120" s="1923">
        <v>6</v>
      </c>
      <c r="G120" s="1164" t="s">
        <v>251</v>
      </c>
      <c r="H120" s="1231"/>
      <c r="I120" s="1231"/>
      <c r="J120" s="1189"/>
      <c r="K120" s="1295">
        <v>40</v>
      </c>
      <c r="L120" s="1231">
        <v>40</v>
      </c>
      <c r="M120" s="1270">
        <f>L120-K120</f>
        <v>0</v>
      </c>
      <c r="N120" s="405"/>
      <c r="O120" s="1327" t="s">
        <v>355</v>
      </c>
      <c r="P120" s="613" t="s">
        <v>175</v>
      </c>
      <c r="Q120" s="613"/>
      <c r="R120" s="614"/>
      <c r="S120" s="1926"/>
    </row>
    <row r="121" spans="1:19" ht="18.75" customHeight="1" x14ac:dyDescent="0.2">
      <c r="A121" s="505"/>
      <c r="B121" s="1378"/>
      <c r="C121" s="119"/>
      <c r="D121" s="1844"/>
      <c r="E121" s="1382"/>
      <c r="F121" s="1924"/>
      <c r="G121" s="1164" t="s">
        <v>342</v>
      </c>
      <c r="H121" s="1231">
        <v>76.599999999999994</v>
      </c>
      <c r="I121" s="1231">
        <v>76.599999999999994</v>
      </c>
      <c r="J121" s="1232">
        <f>+I121-H121</f>
        <v>0</v>
      </c>
      <c r="K121" s="1295"/>
      <c r="L121" s="1231"/>
      <c r="M121" s="1270"/>
      <c r="N121" s="405"/>
      <c r="O121" s="1328"/>
      <c r="P121" s="1035"/>
      <c r="Q121" s="1035"/>
      <c r="R121" s="1036"/>
      <c r="S121" s="1922"/>
    </row>
    <row r="122" spans="1:19" ht="18.75" customHeight="1" x14ac:dyDescent="0.2">
      <c r="A122" s="505"/>
      <c r="B122" s="1613"/>
      <c r="C122" s="1161"/>
      <c r="D122" s="1818"/>
      <c r="E122" s="1617"/>
      <c r="F122" s="1925"/>
      <c r="G122" s="1297"/>
      <c r="H122" s="1157"/>
      <c r="I122" s="1157"/>
      <c r="J122" s="1293"/>
      <c r="K122" s="1111"/>
      <c r="L122" s="779"/>
      <c r="M122" s="1294"/>
      <c r="N122" s="284"/>
      <c r="O122" s="1296"/>
      <c r="P122" s="1090"/>
      <c r="Q122" s="1090"/>
      <c r="R122" s="1091"/>
      <c r="S122" s="1927"/>
    </row>
    <row r="123" spans="1:19" ht="22.5" customHeight="1" x14ac:dyDescent="0.2">
      <c r="A123" s="505"/>
      <c r="B123" s="1378"/>
      <c r="C123" s="119"/>
      <c r="D123" s="1817" t="s">
        <v>389</v>
      </c>
      <c r="E123" s="1615"/>
      <c r="F123" s="1431">
        <v>6</v>
      </c>
      <c r="G123" s="1135" t="s">
        <v>251</v>
      </c>
      <c r="H123" s="1143">
        <f>74-15</f>
        <v>59</v>
      </c>
      <c r="I123" s="1143">
        <f>74-15</f>
        <v>59</v>
      </c>
      <c r="J123" s="1189">
        <f t="shared" ref="J123:J126" si="11">I123-H123</f>
        <v>0</v>
      </c>
      <c r="K123" s="1461"/>
      <c r="L123" s="1143"/>
      <c r="M123" s="1266"/>
      <c r="N123" s="1145"/>
      <c r="O123" s="1327" t="s">
        <v>348</v>
      </c>
      <c r="P123" s="613" t="s">
        <v>175</v>
      </c>
      <c r="Q123" s="613"/>
      <c r="R123" s="614"/>
      <c r="S123" s="1926"/>
    </row>
    <row r="124" spans="1:19" ht="22.5" customHeight="1" x14ac:dyDescent="0.2">
      <c r="A124" s="505"/>
      <c r="B124" s="1378"/>
      <c r="C124" s="1161"/>
      <c r="D124" s="1818"/>
      <c r="E124" s="1382"/>
      <c r="F124" s="1336"/>
      <c r="G124" s="1164" t="s">
        <v>342</v>
      </c>
      <c r="H124" s="1231">
        <v>80</v>
      </c>
      <c r="I124" s="1231">
        <v>80</v>
      </c>
      <c r="J124" s="1189">
        <f t="shared" si="11"/>
        <v>0</v>
      </c>
      <c r="K124" s="1272"/>
      <c r="L124" s="780"/>
      <c r="M124" s="1270"/>
      <c r="N124" s="405"/>
      <c r="O124" s="1328"/>
      <c r="P124" s="1035"/>
      <c r="Q124" s="1035"/>
      <c r="R124" s="1036"/>
      <c r="S124" s="1927"/>
    </row>
    <row r="125" spans="1:19" ht="29.25" customHeight="1" x14ac:dyDescent="0.2">
      <c r="A125" s="505"/>
      <c r="B125" s="1378"/>
      <c r="C125" s="1418"/>
      <c r="D125" s="1817" t="s">
        <v>390</v>
      </c>
      <c r="E125" s="444"/>
      <c r="F125" s="1431">
        <v>5</v>
      </c>
      <c r="G125" s="1141" t="s">
        <v>251</v>
      </c>
      <c r="H125" s="1142">
        <v>58</v>
      </c>
      <c r="I125" s="1142">
        <v>58</v>
      </c>
      <c r="J125" s="1189">
        <f t="shared" si="11"/>
        <v>0</v>
      </c>
      <c r="K125" s="1332">
        <v>100.4</v>
      </c>
      <c r="L125" s="1142">
        <v>100.4</v>
      </c>
      <c r="M125" s="1268">
        <f>L125-K125</f>
        <v>0</v>
      </c>
      <c r="N125" s="1140"/>
      <c r="O125" s="1137" t="s">
        <v>99</v>
      </c>
      <c r="P125" s="1162">
        <v>1</v>
      </c>
      <c r="Q125" s="1080"/>
      <c r="R125" s="56"/>
      <c r="S125" s="1922" t="s">
        <v>393</v>
      </c>
    </row>
    <row r="126" spans="1:19" ht="15.75" customHeight="1" x14ac:dyDescent="0.2">
      <c r="A126" s="505"/>
      <c r="B126" s="1378"/>
      <c r="C126" s="1418"/>
      <c r="D126" s="1844"/>
      <c r="E126" s="444"/>
      <c r="F126" s="1431"/>
      <c r="G126" s="1462" t="s">
        <v>392</v>
      </c>
      <c r="H126" s="1231">
        <v>104</v>
      </c>
      <c r="I126" s="1231">
        <v>104</v>
      </c>
      <c r="J126" s="1189">
        <f t="shared" si="11"/>
        <v>0</v>
      </c>
      <c r="K126" s="1295">
        <v>128</v>
      </c>
      <c r="L126" s="1231">
        <v>128</v>
      </c>
      <c r="M126" s="1268">
        <f>L126-K126</f>
        <v>0</v>
      </c>
      <c r="N126" s="1207"/>
      <c r="O126" s="1752" t="s">
        <v>337</v>
      </c>
      <c r="P126" s="1413"/>
      <c r="Q126" s="1182">
        <v>100</v>
      </c>
      <c r="R126" s="198"/>
      <c r="S126" s="1922"/>
    </row>
    <row r="127" spans="1:19" ht="15.75" customHeight="1" x14ac:dyDescent="0.2">
      <c r="A127" s="505"/>
      <c r="B127" s="1378"/>
      <c r="C127" s="1418"/>
      <c r="D127" s="1392"/>
      <c r="E127" s="444"/>
      <c r="F127" s="1431"/>
      <c r="G127" s="1483" t="s">
        <v>351</v>
      </c>
      <c r="H127" s="1482"/>
      <c r="I127" s="1231"/>
      <c r="J127" s="1232"/>
      <c r="K127" s="1295"/>
      <c r="L127" s="1231"/>
      <c r="M127" s="1270"/>
      <c r="N127" s="1207"/>
      <c r="O127" s="1995"/>
      <c r="P127" s="1413"/>
      <c r="Q127" s="1182"/>
      <c r="R127" s="198"/>
      <c r="S127" s="1430"/>
    </row>
    <row r="128" spans="1:19" ht="33.75" customHeight="1" x14ac:dyDescent="0.2">
      <c r="A128" s="505"/>
      <c r="B128" s="1378"/>
      <c r="C128" s="1418"/>
      <c r="D128" s="1817" t="s">
        <v>384</v>
      </c>
      <c r="E128" s="1334" t="s">
        <v>3</v>
      </c>
      <c r="F128" s="1238">
        <v>6</v>
      </c>
      <c r="G128" s="1164" t="s">
        <v>251</v>
      </c>
      <c r="H128" s="1295"/>
      <c r="I128" s="1231"/>
      <c r="J128" s="1232"/>
      <c r="K128" s="1295">
        <v>150</v>
      </c>
      <c r="L128" s="1231">
        <v>150</v>
      </c>
      <c r="M128" s="1270">
        <f>L128-K128</f>
        <v>0</v>
      </c>
      <c r="N128" s="1233">
        <v>602.9</v>
      </c>
      <c r="O128" s="1225" t="s">
        <v>375</v>
      </c>
      <c r="P128" s="1226"/>
      <c r="Q128" s="25">
        <v>1</v>
      </c>
      <c r="R128" s="200"/>
      <c r="S128" s="1926"/>
    </row>
    <row r="129" spans="1:23" ht="23.25" customHeight="1" x14ac:dyDescent="0.2">
      <c r="A129" s="505"/>
      <c r="B129" s="1378"/>
      <c r="C129" s="1418"/>
      <c r="D129" s="1844"/>
      <c r="E129" s="1412"/>
      <c r="F129" s="1336"/>
      <c r="G129" s="1135"/>
      <c r="H129" s="1143"/>
      <c r="I129" s="1143"/>
      <c r="J129" s="1144"/>
      <c r="K129" s="1461"/>
      <c r="L129" s="1143"/>
      <c r="M129" s="1294"/>
      <c r="N129" s="1474"/>
      <c r="O129" s="1225" t="s">
        <v>350</v>
      </c>
      <c r="P129" s="1335"/>
      <c r="Q129" s="25">
        <v>20</v>
      </c>
      <c r="R129" s="200">
        <v>60</v>
      </c>
      <c r="S129" s="1922"/>
    </row>
    <row r="130" spans="1:23" ht="14.25" customHeight="1" thickBot="1" x14ac:dyDescent="0.25">
      <c r="A130" s="1437"/>
      <c r="B130" s="1407"/>
      <c r="C130" s="654"/>
      <c r="D130" s="1856"/>
      <c r="E130" s="1850" t="s">
        <v>71</v>
      </c>
      <c r="F130" s="1851"/>
      <c r="G130" s="1852"/>
      <c r="H130" s="1235">
        <f t="shared" ref="H130" si="12">SUM(H94:H98)</f>
        <v>1790.6999999999998</v>
      </c>
      <c r="I130" s="1235">
        <f>SUM(I94:I98)</f>
        <v>1790.6999999999998</v>
      </c>
      <c r="J130" s="1234">
        <f t="shared" ref="J130:N130" si="13">SUM(J94:J98)</f>
        <v>0</v>
      </c>
      <c r="K130" s="792">
        <f>SUM(K94:K98)</f>
        <v>3365.2</v>
      </c>
      <c r="L130" s="1235">
        <f>SUM(L94:L98)</f>
        <v>3365.2</v>
      </c>
      <c r="M130" s="1271">
        <f t="shared" si="13"/>
        <v>0</v>
      </c>
      <c r="N130" s="792">
        <f t="shared" si="13"/>
        <v>5041.4999999999991</v>
      </c>
      <c r="O130" s="372"/>
      <c r="P130" s="446"/>
      <c r="Q130" s="447"/>
      <c r="R130" s="385"/>
      <c r="S130" s="1928"/>
    </row>
    <row r="131" spans="1:23" ht="18" customHeight="1" x14ac:dyDescent="0.2">
      <c r="A131" s="1436" t="s">
        <v>19</v>
      </c>
      <c r="B131" s="1406" t="s">
        <v>16</v>
      </c>
      <c r="C131" s="1420" t="s">
        <v>19</v>
      </c>
      <c r="D131" s="1847" t="s">
        <v>156</v>
      </c>
      <c r="E131" s="164" t="s">
        <v>3</v>
      </c>
      <c r="F131" s="105">
        <v>5</v>
      </c>
      <c r="G131" s="551" t="s">
        <v>17</v>
      </c>
      <c r="H131" s="1466">
        <v>89.8</v>
      </c>
      <c r="I131" s="1095">
        <f>SUMIF(G134:G141,"sb'",I134:I141)</f>
        <v>89.8</v>
      </c>
      <c r="J131" s="556">
        <f>I131-H131</f>
        <v>0</v>
      </c>
      <c r="K131" s="274">
        <v>564.20000000000005</v>
      </c>
      <c r="L131" s="1095">
        <v>564.20000000000005</v>
      </c>
      <c r="M131" s="274"/>
      <c r="N131" s="261">
        <v>1869.8</v>
      </c>
      <c r="O131" s="1169"/>
      <c r="P131" s="616"/>
      <c r="Q131" s="317"/>
      <c r="R131" s="317"/>
      <c r="S131" s="1933"/>
    </row>
    <row r="132" spans="1:23" ht="18" customHeight="1" x14ac:dyDescent="0.2">
      <c r="A132" s="505"/>
      <c r="B132" s="1378"/>
      <c r="C132" s="1418"/>
      <c r="D132" s="1848"/>
      <c r="E132" s="101"/>
      <c r="F132" s="90"/>
      <c r="G132" s="665" t="s">
        <v>305</v>
      </c>
      <c r="H132" s="1467">
        <v>2056</v>
      </c>
      <c r="I132" s="1096">
        <v>2056</v>
      </c>
      <c r="J132" s="830">
        <f>I132-H132</f>
        <v>0</v>
      </c>
      <c r="K132" s="831"/>
      <c r="L132" s="1096"/>
      <c r="M132" s="831"/>
      <c r="N132" s="738"/>
      <c r="O132" s="1170"/>
      <c r="P132" s="524"/>
      <c r="Q132" s="265"/>
      <c r="R132" s="265"/>
      <c r="S132" s="1934"/>
    </row>
    <row r="133" spans="1:23" ht="18" customHeight="1" x14ac:dyDescent="0.2">
      <c r="A133" s="505"/>
      <c r="B133" s="1378"/>
      <c r="C133" s="1418"/>
      <c r="D133" s="1849"/>
      <c r="E133" s="101"/>
      <c r="F133" s="90"/>
      <c r="G133" s="474" t="s">
        <v>67</v>
      </c>
      <c r="H133" s="1272">
        <v>125</v>
      </c>
      <c r="I133" s="780">
        <v>125</v>
      </c>
      <c r="J133" s="248"/>
      <c r="K133" s="865">
        <v>1300</v>
      </c>
      <c r="L133" s="780">
        <v>1300</v>
      </c>
      <c r="M133" s="865"/>
      <c r="N133" s="405">
        <v>1000</v>
      </c>
      <c r="O133" s="1170"/>
      <c r="P133" s="524"/>
      <c r="Q133" s="265"/>
      <c r="R133" s="265"/>
      <c r="S133" s="1934"/>
    </row>
    <row r="134" spans="1:23" ht="29.25" customHeight="1" x14ac:dyDescent="0.2">
      <c r="A134" s="505"/>
      <c r="B134" s="1378"/>
      <c r="C134" s="673"/>
      <c r="D134" s="1817" t="s">
        <v>391</v>
      </c>
      <c r="E134" s="1373"/>
      <c r="F134" s="265"/>
      <c r="G134" s="1463" t="s">
        <v>251</v>
      </c>
      <c r="H134" s="1295">
        <v>31.5</v>
      </c>
      <c r="I134" s="1231">
        <v>31.5</v>
      </c>
      <c r="J134" s="1270">
        <f>+I134-H134</f>
        <v>0</v>
      </c>
      <c r="K134" s="865"/>
      <c r="L134" s="780"/>
      <c r="M134" s="865"/>
      <c r="N134" s="405"/>
      <c r="O134" s="1171" t="s">
        <v>270</v>
      </c>
      <c r="P134" s="30">
        <v>4</v>
      </c>
      <c r="Q134" s="300">
        <v>5</v>
      </c>
      <c r="R134" s="300"/>
      <c r="S134" s="1934"/>
      <c r="T134" s="243"/>
      <c r="U134" s="243"/>
      <c r="V134" s="243"/>
    </row>
    <row r="135" spans="1:23" ht="29.25" customHeight="1" x14ac:dyDescent="0.2">
      <c r="A135" s="505"/>
      <c r="B135" s="1378"/>
      <c r="C135" s="673"/>
      <c r="D135" s="1853"/>
      <c r="E135" s="1373"/>
      <c r="F135" s="265"/>
      <c r="G135" s="579"/>
      <c r="H135" s="1110"/>
      <c r="I135" s="269"/>
      <c r="J135" s="220"/>
      <c r="K135" s="213"/>
      <c r="L135" s="269"/>
      <c r="M135" s="213"/>
      <c r="N135" s="214"/>
      <c r="O135" s="1172" t="s">
        <v>166</v>
      </c>
      <c r="P135" s="1380">
        <v>1</v>
      </c>
      <c r="Q135" s="1382">
        <v>4</v>
      </c>
      <c r="R135" s="1382">
        <v>4</v>
      </c>
      <c r="S135" s="1934"/>
    </row>
    <row r="136" spans="1:23" ht="30" customHeight="1" x14ac:dyDescent="0.2">
      <c r="A136" s="1422"/>
      <c r="B136" s="1378"/>
      <c r="C136" s="673"/>
      <c r="D136" s="1853"/>
      <c r="E136" s="1373"/>
      <c r="F136" s="265"/>
      <c r="G136" s="580"/>
      <c r="H136" s="1280"/>
      <c r="I136" s="798"/>
      <c r="J136" s="621"/>
      <c r="K136" s="1202"/>
      <c r="L136" s="798"/>
      <c r="M136" s="1202"/>
      <c r="N136" s="620"/>
      <c r="O136" s="1172" t="s">
        <v>103</v>
      </c>
      <c r="P136" s="1380"/>
      <c r="Q136" s="1382">
        <v>15</v>
      </c>
      <c r="R136" s="1382">
        <v>100</v>
      </c>
      <c r="S136" s="1934"/>
    </row>
    <row r="137" spans="1:23" ht="22.5" customHeight="1" x14ac:dyDescent="0.2">
      <c r="A137" s="505"/>
      <c r="B137" s="1378"/>
      <c r="C137" s="673"/>
      <c r="D137" s="1777" t="s">
        <v>183</v>
      </c>
      <c r="E137" s="1937" t="s">
        <v>58</v>
      </c>
      <c r="F137" s="1939"/>
      <c r="G137" s="1464" t="s">
        <v>251</v>
      </c>
      <c r="H137" s="1468">
        <v>48</v>
      </c>
      <c r="I137" s="1253">
        <v>48</v>
      </c>
      <c r="J137" s="1298"/>
      <c r="K137" s="1286"/>
      <c r="L137" s="1287"/>
      <c r="M137" s="1190"/>
      <c r="N137" s="842"/>
      <c r="O137" s="1288" t="s">
        <v>274</v>
      </c>
      <c r="P137" s="282">
        <v>100</v>
      </c>
      <c r="Q137" s="1289"/>
      <c r="R137" s="1289"/>
      <c r="S137" s="1934"/>
      <c r="U137" s="1097"/>
      <c r="V137" s="537"/>
      <c r="W137" s="537"/>
    </row>
    <row r="138" spans="1:23" ht="22.5" customHeight="1" x14ac:dyDescent="0.2">
      <c r="A138" s="1422"/>
      <c r="B138" s="1378"/>
      <c r="C138" s="673"/>
      <c r="D138" s="1778"/>
      <c r="E138" s="1938"/>
      <c r="F138" s="1788"/>
      <c r="G138" s="1464" t="s">
        <v>335</v>
      </c>
      <c r="H138" s="1468">
        <v>2056</v>
      </c>
      <c r="I138" s="1253">
        <v>2056</v>
      </c>
      <c r="J138" s="1298"/>
      <c r="K138" s="1286"/>
      <c r="L138" s="1287"/>
      <c r="M138" s="1190"/>
      <c r="N138" s="842"/>
      <c r="O138" s="1288"/>
      <c r="P138" s="282"/>
      <c r="Q138" s="1289"/>
      <c r="R138" s="1329"/>
      <c r="S138" s="1934"/>
      <c r="U138" s="1097"/>
      <c r="V138" s="537"/>
      <c r="W138" s="537"/>
    </row>
    <row r="139" spans="1:23" ht="30" customHeight="1" x14ac:dyDescent="0.2">
      <c r="A139" s="1422"/>
      <c r="B139" s="1378"/>
      <c r="C139" s="673"/>
      <c r="D139" s="1853" t="s">
        <v>98</v>
      </c>
      <c r="E139" s="827"/>
      <c r="F139" s="829"/>
      <c r="G139" s="1465" t="s">
        <v>343</v>
      </c>
      <c r="H139" s="1461">
        <v>125</v>
      </c>
      <c r="I139" s="1143">
        <v>125</v>
      </c>
      <c r="J139" s="1330"/>
      <c r="K139" s="213"/>
      <c r="L139" s="269"/>
      <c r="M139" s="213"/>
      <c r="N139" s="214"/>
      <c r="O139" s="1172" t="s">
        <v>99</v>
      </c>
      <c r="P139" s="98">
        <v>1</v>
      </c>
      <c r="Q139" s="1382"/>
      <c r="R139" s="1382"/>
      <c r="S139" s="1934"/>
    </row>
    <row r="140" spans="1:23" ht="18.75" customHeight="1" x14ac:dyDescent="0.2">
      <c r="A140" s="1422"/>
      <c r="B140" s="1378"/>
      <c r="C140" s="1398"/>
      <c r="D140" s="1778"/>
      <c r="E140" s="827"/>
      <c r="F140" s="828"/>
      <c r="G140" s="583"/>
      <c r="H140" s="1110"/>
      <c r="I140" s="269"/>
      <c r="J140" s="220"/>
      <c r="K140" s="213"/>
      <c r="L140" s="269"/>
      <c r="M140" s="213"/>
      <c r="N140" s="214"/>
      <c r="O140" s="1173" t="s">
        <v>100</v>
      </c>
      <c r="P140" s="140"/>
      <c r="Q140" s="1383">
        <v>50</v>
      </c>
      <c r="R140" s="1383">
        <v>80</v>
      </c>
      <c r="S140" s="1934"/>
    </row>
    <row r="141" spans="1:23" ht="29.25" customHeight="1" x14ac:dyDescent="0.2">
      <c r="A141" s="1422"/>
      <c r="B141" s="1378"/>
      <c r="C141" s="673"/>
      <c r="D141" s="1853" t="s">
        <v>304</v>
      </c>
      <c r="E141" s="1374"/>
      <c r="F141" s="828"/>
      <c r="G141" s="1464" t="s">
        <v>251</v>
      </c>
      <c r="H141" s="1332">
        <f>1.3+9</f>
        <v>10.3</v>
      </c>
      <c r="I141" s="1142">
        <f>1.3+9</f>
        <v>10.3</v>
      </c>
      <c r="J141" s="1268">
        <f>+I141-H141</f>
        <v>0</v>
      </c>
      <c r="K141" s="436"/>
      <c r="L141" s="995"/>
      <c r="M141" s="436"/>
      <c r="N141" s="728"/>
      <c r="O141" s="1098" t="s">
        <v>306</v>
      </c>
      <c r="P141" s="170">
        <v>1</v>
      </c>
      <c r="Q141" s="76"/>
      <c r="R141" s="1054"/>
      <c r="S141" s="1934"/>
    </row>
    <row r="142" spans="1:23" ht="15" customHeight="1" thickBot="1" x14ac:dyDescent="0.25">
      <c r="A142" s="1437"/>
      <c r="B142" s="1407"/>
      <c r="C142" s="1404"/>
      <c r="D142" s="1782"/>
      <c r="E142" s="1882" t="s">
        <v>71</v>
      </c>
      <c r="F142" s="1883"/>
      <c r="G142" s="1884"/>
      <c r="H142" s="1281">
        <f>SUM(H131:H133)</f>
        <v>2270.8000000000002</v>
      </c>
      <c r="I142" s="782">
        <f>SUM(I131:I133)</f>
        <v>2270.8000000000002</v>
      </c>
      <c r="J142" s="775">
        <f>SUM(J131:J133)</f>
        <v>0</v>
      </c>
      <c r="K142" s="397">
        <f>SUM(K131:K133)</f>
        <v>1864.2</v>
      </c>
      <c r="L142" s="782">
        <f>SUM(L131:L133)</f>
        <v>1864.2</v>
      </c>
      <c r="M142" s="426"/>
      <c r="N142" s="322">
        <f>SUM(N131:N133)</f>
        <v>2869.8</v>
      </c>
      <c r="O142" s="76"/>
      <c r="P142" s="833"/>
      <c r="Q142" s="76"/>
      <c r="R142" s="832"/>
      <c r="S142" s="1935"/>
    </row>
    <row r="143" spans="1:23" ht="14.25" customHeight="1" x14ac:dyDescent="0.2">
      <c r="A143" s="1436" t="s">
        <v>19</v>
      </c>
      <c r="B143" s="1406" t="s">
        <v>16</v>
      </c>
      <c r="C143" s="1403" t="s">
        <v>21</v>
      </c>
      <c r="D143" s="1829" t="s">
        <v>275</v>
      </c>
      <c r="E143" s="125"/>
      <c r="F143" s="163"/>
      <c r="G143" s="553" t="s">
        <v>17</v>
      </c>
      <c r="H143" s="885">
        <v>68.3</v>
      </c>
      <c r="I143" s="794">
        <v>68.3</v>
      </c>
      <c r="J143" s="232"/>
      <c r="K143" s="209">
        <v>604.29999999999995</v>
      </c>
      <c r="L143" s="794">
        <v>604.29999999999995</v>
      </c>
      <c r="M143" s="209"/>
      <c r="N143" s="210">
        <v>57</v>
      </c>
      <c r="O143" s="1389"/>
      <c r="P143" s="111"/>
      <c r="Q143" s="317"/>
      <c r="R143" s="1428"/>
      <c r="S143" s="514"/>
    </row>
    <row r="144" spans="1:23" ht="14.25" customHeight="1" x14ac:dyDescent="0.2">
      <c r="A144" s="505"/>
      <c r="B144" s="1378"/>
      <c r="C144" s="1398"/>
      <c r="D144" s="1863"/>
      <c r="E144" s="640"/>
      <c r="F144" s="456"/>
      <c r="G144" s="641" t="s">
        <v>67</v>
      </c>
      <c r="H144" s="883"/>
      <c r="I144" s="795"/>
      <c r="J144" s="216"/>
      <c r="K144" s="1204">
        <v>377.8</v>
      </c>
      <c r="L144" s="795">
        <v>377.8</v>
      </c>
      <c r="M144" s="1204"/>
      <c r="N144" s="230">
        <v>170</v>
      </c>
      <c r="O144" s="642"/>
      <c r="P144" s="28"/>
      <c r="Q144" s="306"/>
      <c r="R144" s="79"/>
      <c r="S144" s="1345"/>
    </row>
    <row r="145" spans="1:24" ht="19.5" customHeight="1" x14ac:dyDescent="0.2">
      <c r="A145" s="505"/>
      <c r="B145" s="1378"/>
      <c r="C145" s="673"/>
      <c r="D145" s="1835" t="s">
        <v>250</v>
      </c>
      <c r="E145" s="1885" t="s">
        <v>3</v>
      </c>
      <c r="F145" s="1789">
        <v>5</v>
      </c>
      <c r="G145" s="529"/>
      <c r="H145" s="1279"/>
      <c r="I145" s="799"/>
      <c r="J145" s="450"/>
      <c r="K145" s="213"/>
      <c r="L145" s="269"/>
      <c r="M145" s="1203"/>
      <c r="N145" s="214"/>
      <c r="O145" s="277" t="s">
        <v>101</v>
      </c>
      <c r="P145" s="98">
        <v>1</v>
      </c>
      <c r="Q145" s="247"/>
      <c r="R145" s="99"/>
      <c r="S145" s="433"/>
      <c r="T145" s="243"/>
      <c r="U145" s="243"/>
      <c r="V145" s="243"/>
      <c r="W145" s="622"/>
      <c r="X145" s="1879"/>
    </row>
    <row r="146" spans="1:24" ht="31.5" customHeight="1" x14ac:dyDescent="0.2">
      <c r="A146" s="1422"/>
      <c r="B146" s="1378"/>
      <c r="C146" s="128"/>
      <c r="D146" s="1835"/>
      <c r="E146" s="1885"/>
      <c r="F146" s="1789"/>
      <c r="G146" s="529"/>
      <c r="H146" s="1279"/>
      <c r="I146" s="799"/>
      <c r="J146" s="450"/>
      <c r="K146" s="213"/>
      <c r="L146" s="269"/>
      <c r="M146" s="1203"/>
      <c r="N146" s="214"/>
      <c r="O146" s="277" t="s">
        <v>271</v>
      </c>
      <c r="P146" s="98"/>
      <c r="Q146" s="247">
        <v>100</v>
      </c>
      <c r="R146" s="99"/>
      <c r="S146" s="433"/>
      <c r="U146" s="622"/>
      <c r="V146" s="622"/>
      <c r="W146" s="622"/>
      <c r="X146" s="1879"/>
    </row>
    <row r="147" spans="1:24" ht="19.5" customHeight="1" x14ac:dyDescent="0.2">
      <c r="A147" s="1422"/>
      <c r="B147" s="1378"/>
      <c r="C147" s="504"/>
      <c r="D147" s="1836"/>
      <c r="E147" s="1885"/>
      <c r="F147" s="1789"/>
      <c r="G147" s="619"/>
      <c r="H147" s="1280"/>
      <c r="I147" s="798"/>
      <c r="J147" s="621"/>
      <c r="K147" s="1202"/>
      <c r="L147" s="798"/>
      <c r="M147" s="1202"/>
      <c r="N147" s="620"/>
      <c r="O147" s="294" t="s">
        <v>154</v>
      </c>
      <c r="P147" s="1381"/>
      <c r="Q147" s="1383"/>
      <c r="R147" s="1385">
        <v>100</v>
      </c>
      <c r="S147" s="201"/>
      <c r="U147" s="1099"/>
      <c r="V147" s="1371"/>
      <c r="W147" s="1371"/>
      <c r="X147" s="1371"/>
    </row>
    <row r="148" spans="1:24" ht="15.75" customHeight="1" x14ac:dyDescent="0.2">
      <c r="A148" s="505"/>
      <c r="B148" s="1378"/>
      <c r="C148" s="673"/>
      <c r="D148" s="1835" t="s">
        <v>259</v>
      </c>
      <c r="E148" s="1885"/>
      <c r="F148" s="1789"/>
      <c r="G148" s="529"/>
      <c r="H148" s="1110"/>
      <c r="I148" s="269"/>
      <c r="J148" s="220"/>
      <c r="K148" s="213"/>
      <c r="L148" s="269"/>
      <c r="M148" s="213"/>
      <c r="N148" s="214"/>
      <c r="O148" s="278" t="s">
        <v>101</v>
      </c>
      <c r="P148" s="158">
        <v>1</v>
      </c>
      <c r="Q148" s="158"/>
      <c r="R148" s="159"/>
      <c r="S148" s="116"/>
      <c r="U148" s="1099"/>
      <c r="V148" s="1371"/>
      <c r="W148" s="1371"/>
      <c r="X148" s="1371"/>
    </row>
    <row r="149" spans="1:24" ht="15.75" customHeight="1" x14ac:dyDescent="0.2">
      <c r="A149" s="1422"/>
      <c r="B149" s="1378"/>
      <c r="C149" s="128"/>
      <c r="D149" s="1835"/>
      <c r="E149" s="1885"/>
      <c r="F149" s="1789"/>
      <c r="G149" s="529"/>
      <c r="H149" s="1110"/>
      <c r="I149" s="269"/>
      <c r="J149" s="220"/>
      <c r="K149" s="213"/>
      <c r="L149" s="269"/>
      <c r="M149" s="213"/>
      <c r="N149" s="214"/>
      <c r="O149" s="1880" t="s">
        <v>272</v>
      </c>
      <c r="P149" s="1380"/>
      <c r="Q149" s="1382">
        <v>100</v>
      </c>
      <c r="R149" s="99"/>
      <c r="S149" s="198"/>
      <c r="U149" s="1099"/>
      <c r="V149" s="1371"/>
      <c r="W149" s="1371"/>
      <c r="X149" s="1371"/>
    </row>
    <row r="150" spans="1:24" ht="15.75" customHeight="1" x14ac:dyDescent="0.2">
      <c r="A150" s="1422"/>
      <c r="B150" s="1378"/>
      <c r="C150" s="128"/>
      <c r="D150" s="1836"/>
      <c r="E150" s="1885"/>
      <c r="F150" s="1789"/>
      <c r="G150" s="619"/>
      <c r="H150" s="1280"/>
      <c r="I150" s="798"/>
      <c r="J150" s="621"/>
      <c r="K150" s="1202"/>
      <c r="L150" s="798"/>
      <c r="M150" s="1202"/>
      <c r="N150" s="620"/>
      <c r="O150" s="1881"/>
      <c r="P150" s="28"/>
      <c r="Q150" s="78"/>
      <c r="R150" s="171"/>
      <c r="S150" s="515"/>
      <c r="U150" s="1099"/>
      <c r="V150" s="1371"/>
      <c r="W150" s="1371"/>
      <c r="X150" s="1371"/>
    </row>
    <row r="151" spans="1:24" ht="28.5" customHeight="1" x14ac:dyDescent="0.2">
      <c r="A151" s="505"/>
      <c r="B151" s="1378"/>
      <c r="C151" s="673"/>
      <c r="D151" s="1838" t="s">
        <v>260</v>
      </c>
      <c r="E151" s="1885"/>
      <c r="F151" s="1789"/>
      <c r="G151" s="529"/>
      <c r="H151" s="1110"/>
      <c r="I151" s="269"/>
      <c r="J151" s="220"/>
      <c r="K151" s="213"/>
      <c r="L151" s="269"/>
      <c r="M151" s="213"/>
      <c r="N151" s="214"/>
      <c r="O151" s="1447" t="s">
        <v>181</v>
      </c>
      <c r="P151" s="158"/>
      <c r="Q151" s="395">
        <v>1</v>
      </c>
      <c r="R151" s="159"/>
      <c r="S151" s="116"/>
      <c r="U151" s="1099"/>
      <c r="V151" s="1371"/>
      <c r="W151" s="1371"/>
      <c r="X151" s="1371"/>
    </row>
    <row r="152" spans="1:24" ht="25.5" x14ac:dyDescent="0.2">
      <c r="A152" s="1422"/>
      <c r="B152" s="1378"/>
      <c r="C152" s="128"/>
      <c r="D152" s="1835"/>
      <c r="E152" s="1886"/>
      <c r="F152" s="1788"/>
      <c r="G152" s="619"/>
      <c r="H152" s="1280"/>
      <c r="I152" s="798"/>
      <c r="J152" s="621"/>
      <c r="K152" s="1202"/>
      <c r="L152" s="798"/>
      <c r="M152" s="1202"/>
      <c r="N152" s="620"/>
      <c r="O152" s="816" t="s">
        <v>270</v>
      </c>
      <c r="P152" s="1380"/>
      <c r="Q152" s="1382">
        <v>1</v>
      </c>
      <c r="R152" s="1384"/>
      <c r="S152" s="198"/>
    </row>
    <row r="153" spans="1:24" ht="29.25" customHeight="1" thickBot="1" x14ac:dyDescent="0.25">
      <c r="A153" s="1366"/>
      <c r="B153" s="1407"/>
      <c r="C153" s="1404"/>
      <c r="D153" s="1803"/>
      <c r="E153" s="1882" t="s">
        <v>71</v>
      </c>
      <c r="F153" s="1883"/>
      <c r="G153" s="1883"/>
      <c r="H153" s="1281">
        <f>SUM(H143:H152)</f>
        <v>68.3</v>
      </c>
      <c r="I153" s="782">
        <f>SUM(I143:I152)</f>
        <v>68.3</v>
      </c>
      <c r="J153" s="775"/>
      <c r="K153" s="397">
        <f t="shared" ref="K153:L153" si="14">SUM(K143:K152)</f>
        <v>982.09999999999991</v>
      </c>
      <c r="L153" s="782">
        <f t="shared" si="14"/>
        <v>982.09999999999991</v>
      </c>
      <c r="M153" s="426"/>
      <c r="N153" s="322">
        <f t="shared" ref="N153" si="15">SUM(N143:N152)</f>
        <v>227</v>
      </c>
      <c r="O153" s="458" t="s">
        <v>99</v>
      </c>
      <c r="P153" s="1425"/>
      <c r="Q153" s="459"/>
      <c r="R153" s="460">
        <v>1</v>
      </c>
      <c r="S153" s="1349"/>
    </row>
    <row r="154" spans="1:24" ht="14.25" customHeight="1" x14ac:dyDescent="0.2">
      <c r="A154" s="1436" t="s">
        <v>19</v>
      </c>
      <c r="B154" s="1406" t="s">
        <v>16</v>
      </c>
      <c r="C154" s="1403" t="s">
        <v>23</v>
      </c>
      <c r="D154" s="1829" t="s">
        <v>276</v>
      </c>
      <c r="E154" s="663"/>
      <c r="F154" s="663"/>
      <c r="G154" s="1181" t="s">
        <v>17</v>
      </c>
      <c r="H154" s="1149">
        <f>SUM(H156:H161)</f>
        <v>147</v>
      </c>
      <c r="I154" s="1149">
        <f>SUM(I156:I161)</f>
        <v>147</v>
      </c>
      <c r="J154" s="1150">
        <f>I154-H154</f>
        <v>0</v>
      </c>
      <c r="K154" s="327"/>
      <c r="L154" s="794"/>
      <c r="M154" s="1150"/>
      <c r="N154" s="210"/>
      <c r="O154" s="1389"/>
      <c r="P154" s="111"/>
      <c r="Q154" s="317"/>
      <c r="R154" s="1428"/>
      <c r="S154" s="514"/>
    </row>
    <row r="155" spans="1:24" ht="14.25" customHeight="1" x14ac:dyDescent="0.2">
      <c r="A155" s="505"/>
      <c r="B155" s="1378"/>
      <c r="C155" s="1398"/>
      <c r="D155" s="1863"/>
      <c r="E155" s="664"/>
      <c r="F155" s="1405">
        <v>2</v>
      </c>
      <c r="G155" s="1439"/>
      <c r="H155" s="781"/>
      <c r="I155" s="781"/>
      <c r="J155" s="234"/>
      <c r="K155" s="231"/>
      <c r="L155" s="781"/>
      <c r="M155" s="234"/>
      <c r="N155" s="229"/>
      <c r="O155" s="642"/>
      <c r="P155" s="28"/>
      <c r="Q155" s="306"/>
      <c r="R155" s="79"/>
      <c r="S155" s="1345"/>
    </row>
    <row r="156" spans="1:24" ht="43.5" customHeight="1" x14ac:dyDescent="0.2">
      <c r="A156" s="505"/>
      <c r="B156" s="1613"/>
      <c r="C156" s="673"/>
      <c r="D156" s="199" t="s">
        <v>138</v>
      </c>
      <c r="E156" s="664"/>
      <c r="F156" s="664"/>
      <c r="G156" s="1141" t="s">
        <v>251</v>
      </c>
      <c r="H156" s="1177">
        <v>25</v>
      </c>
      <c r="I156" s="1177">
        <v>25</v>
      </c>
      <c r="J156" s="1179"/>
      <c r="K156" s="1205"/>
      <c r="L156" s="995"/>
      <c r="M156" s="1190"/>
      <c r="N156" s="728"/>
      <c r="O156" s="275" t="s">
        <v>277</v>
      </c>
      <c r="P156" s="135">
        <v>1</v>
      </c>
      <c r="Q156" s="283"/>
      <c r="R156" s="254"/>
      <c r="S156" s="368"/>
      <c r="T156" s="243"/>
      <c r="U156" s="243"/>
      <c r="V156" s="243"/>
      <c r="W156" s="622"/>
      <c r="X156" s="1879"/>
    </row>
    <row r="157" spans="1:24" ht="29.25" customHeight="1" x14ac:dyDescent="0.2">
      <c r="A157" s="1628"/>
      <c r="B157" s="1629"/>
      <c r="C157" s="1073"/>
      <c r="D157" s="139" t="s">
        <v>308</v>
      </c>
      <c r="E157" s="1658"/>
      <c r="F157" s="1658"/>
      <c r="G157" s="1141" t="s">
        <v>251</v>
      </c>
      <c r="H157" s="1177">
        <v>18</v>
      </c>
      <c r="I157" s="1177">
        <v>18</v>
      </c>
      <c r="J157" s="1657"/>
      <c r="K157" s="293"/>
      <c r="L157" s="779"/>
      <c r="M157" s="1657"/>
      <c r="N157" s="284"/>
      <c r="O157" s="1518" t="s">
        <v>278</v>
      </c>
      <c r="P157" s="135">
        <v>1</v>
      </c>
      <c r="Q157" s="283"/>
      <c r="R157" s="254"/>
      <c r="S157" s="368"/>
      <c r="U157" s="622"/>
      <c r="V157" s="622"/>
      <c r="W157" s="622"/>
      <c r="X157" s="1879"/>
    </row>
    <row r="158" spans="1:24" ht="30.75" customHeight="1" x14ac:dyDescent="0.2">
      <c r="A158" s="1422"/>
      <c r="B158" s="1378"/>
      <c r="C158" s="128"/>
      <c r="D158" s="443" t="s">
        <v>339</v>
      </c>
      <c r="E158" s="664"/>
      <c r="F158" s="664"/>
      <c r="G158" s="1135" t="s">
        <v>251</v>
      </c>
      <c r="H158" s="1302">
        <v>44.8</v>
      </c>
      <c r="I158" s="1302">
        <v>44.8</v>
      </c>
      <c r="J158" s="1657">
        <f>I158-H158</f>
        <v>0</v>
      </c>
      <c r="K158" s="293"/>
      <c r="L158" s="779"/>
      <c r="M158" s="1657"/>
      <c r="N158" s="284"/>
      <c r="O158" s="539" t="s">
        <v>278</v>
      </c>
      <c r="P158" s="113">
        <v>4</v>
      </c>
      <c r="Q158" s="247"/>
      <c r="R158" s="99"/>
      <c r="S158" s="1224"/>
      <c r="U158" s="622"/>
      <c r="V158" s="622"/>
      <c r="W158" s="622"/>
      <c r="X158" s="1371"/>
    </row>
    <row r="159" spans="1:24" ht="18" customHeight="1" x14ac:dyDescent="0.2">
      <c r="A159" s="1422"/>
      <c r="B159" s="1378"/>
      <c r="C159" s="128"/>
      <c r="D159" s="1839" t="s">
        <v>368</v>
      </c>
      <c r="E159" s="664"/>
      <c r="F159" s="664"/>
      <c r="G159" s="1164" t="s">
        <v>251</v>
      </c>
      <c r="H159" s="1318">
        <v>20.6</v>
      </c>
      <c r="I159" s="1318">
        <v>20.6</v>
      </c>
      <c r="J159" s="1319">
        <f>I159-H159</f>
        <v>0</v>
      </c>
      <c r="K159" s="401"/>
      <c r="L159" s="780"/>
      <c r="M159" s="1319"/>
      <c r="N159" s="405"/>
      <c r="O159" s="1475" t="s">
        <v>369</v>
      </c>
      <c r="P159" s="1322">
        <v>273</v>
      </c>
      <c r="Q159" s="1476"/>
      <c r="R159" s="1320"/>
      <c r="S159" s="1936"/>
      <c r="U159" s="622"/>
      <c r="V159" s="622"/>
      <c r="W159" s="622"/>
      <c r="X159" s="1371"/>
    </row>
    <row r="160" spans="1:24" ht="37.5" customHeight="1" x14ac:dyDescent="0.2">
      <c r="A160" s="1422"/>
      <c r="B160" s="1378"/>
      <c r="C160" s="128"/>
      <c r="D160" s="1841"/>
      <c r="E160" s="664"/>
      <c r="F160" s="664"/>
      <c r="G160" s="1297"/>
      <c r="H160" s="1136"/>
      <c r="I160" s="1136"/>
      <c r="J160" s="1159"/>
      <c r="K160" s="219"/>
      <c r="L160" s="269"/>
      <c r="M160" s="1159"/>
      <c r="N160" s="214"/>
      <c r="O160" s="1475" t="s">
        <v>370</v>
      </c>
      <c r="P160" s="1323">
        <v>1</v>
      </c>
      <c r="Q160" s="1477"/>
      <c r="R160" s="99"/>
      <c r="S160" s="1932"/>
      <c r="U160" s="622"/>
      <c r="V160" s="622"/>
      <c r="W160" s="622"/>
      <c r="X160" s="1371"/>
    </row>
    <row r="161" spans="1:24" ht="67.5" customHeight="1" x14ac:dyDescent="0.2">
      <c r="A161" s="1422"/>
      <c r="B161" s="1378"/>
      <c r="C161" s="128"/>
      <c r="D161" s="1839" t="s">
        <v>377</v>
      </c>
      <c r="E161" s="664"/>
      <c r="F161" s="664"/>
      <c r="G161" s="1164" t="s">
        <v>251</v>
      </c>
      <c r="H161" s="1318">
        <v>38.6</v>
      </c>
      <c r="I161" s="1318">
        <v>38.6</v>
      </c>
      <c r="J161" s="1319">
        <f>+I161-H161</f>
        <v>0</v>
      </c>
      <c r="K161" s="401"/>
      <c r="L161" s="780"/>
      <c r="M161" s="1319"/>
      <c r="N161" s="405"/>
      <c r="O161" s="1475" t="s">
        <v>376</v>
      </c>
      <c r="P161" s="1226">
        <v>3</v>
      </c>
      <c r="Q161" s="1478"/>
      <c r="R161" s="159"/>
      <c r="S161" s="1936"/>
      <c r="U161" s="622"/>
      <c r="V161" s="622"/>
      <c r="W161" s="622"/>
      <c r="X161" s="1371"/>
    </row>
    <row r="162" spans="1:24" ht="16.5" customHeight="1" thickBot="1" x14ac:dyDescent="0.25">
      <c r="A162" s="1366"/>
      <c r="B162" s="1407"/>
      <c r="C162" s="1263"/>
      <c r="D162" s="1946"/>
      <c r="E162" s="1882" t="s">
        <v>71</v>
      </c>
      <c r="F162" s="1883"/>
      <c r="G162" s="1945"/>
      <c r="H162" s="785">
        <f t="shared" ref="H162" si="16">SUM(H154:H155)</f>
        <v>147</v>
      </c>
      <c r="I162" s="785">
        <f>SUM(I154:I155)</f>
        <v>147</v>
      </c>
      <c r="J162" s="226">
        <f>SUM(J154:J155)</f>
        <v>0</v>
      </c>
      <c r="K162" s="225"/>
      <c r="L162" s="785"/>
      <c r="M162" s="226"/>
      <c r="N162" s="227"/>
      <c r="O162" s="1479"/>
      <c r="P162" s="1323"/>
      <c r="Q162" s="1477"/>
      <c r="R162" s="344"/>
      <c r="S162" s="1931"/>
      <c r="U162" s="1099"/>
      <c r="V162" s="1371"/>
      <c r="W162" s="1371"/>
      <c r="X162" s="1371"/>
    </row>
    <row r="163" spans="1:24" ht="13.5" thickBot="1" x14ac:dyDescent="0.25">
      <c r="A163" s="191" t="s">
        <v>19</v>
      </c>
      <c r="B163" s="11" t="s">
        <v>16</v>
      </c>
      <c r="C163" s="1887" t="s">
        <v>22</v>
      </c>
      <c r="D163" s="1819"/>
      <c r="E163" s="1819"/>
      <c r="F163" s="1819"/>
      <c r="G163" s="1819"/>
      <c r="H163" s="787">
        <f>H153+H142+H130+H162</f>
        <v>4276.8</v>
      </c>
      <c r="I163" s="787">
        <f>I153+I142+I130+I162</f>
        <v>4276.8</v>
      </c>
      <c r="J163" s="1180">
        <f>J162+J153+J142+J130</f>
        <v>0</v>
      </c>
      <c r="K163" s="235">
        <f>K153+K142+K130</f>
        <v>6211.5</v>
      </c>
      <c r="L163" s="787">
        <f>L153+L142+L130</f>
        <v>6211.5</v>
      </c>
      <c r="M163" s="787">
        <f>M153+M142+M130</f>
        <v>0</v>
      </c>
      <c r="N163" s="236">
        <f>N153+N142+N130</f>
        <v>8138.2999999999993</v>
      </c>
      <c r="O163" s="1874"/>
      <c r="P163" s="1808"/>
      <c r="Q163" s="1808"/>
      <c r="R163" s="1808"/>
      <c r="S163" s="1809"/>
    </row>
    <row r="164" spans="1:24" ht="13.5" thickBot="1" x14ac:dyDescent="0.25">
      <c r="A164" s="1422" t="s">
        <v>19</v>
      </c>
      <c r="B164" s="2" t="s">
        <v>19</v>
      </c>
      <c r="C164" s="1916" t="s">
        <v>134</v>
      </c>
      <c r="D164" s="1917"/>
      <c r="E164" s="1917"/>
      <c r="F164" s="1917"/>
      <c r="G164" s="1917"/>
      <c r="H164" s="1917"/>
      <c r="I164" s="1917"/>
      <c r="J164" s="1917"/>
      <c r="K164" s="1917"/>
      <c r="L164" s="1917"/>
      <c r="M164" s="1917"/>
      <c r="N164" s="1917"/>
      <c r="O164" s="1917"/>
      <c r="P164" s="1917"/>
      <c r="Q164" s="1917"/>
      <c r="R164" s="1917"/>
      <c r="S164" s="1918"/>
    </row>
    <row r="165" spans="1:24" ht="18.75" customHeight="1" x14ac:dyDescent="0.2">
      <c r="A165" s="192" t="s">
        <v>19</v>
      </c>
      <c r="B165" s="193" t="s">
        <v>19</v>
      </c>
      <c r="C165" s="1397" t="s">
        <v>16</v>
      </c>
      <c r="D165" s="1802" t="s">
        <v>85</v>
      </c>
      <c r="E165" s="1804"/>
      <c r="F165" s="1401">
        <v>2</v>
      </c>
      <c r="G165" s="546" t="s">
        <v>17</v>
      </c>
      <c r="H165" s="1056">
        <f>36.3+40.3</f>
        <v>76.599999999999994</v>
      </c>
      <c r="I165" s="801">
        <f>36.3+40.3</f>
        <v>76.599999999999994</v>
      </c>
      <c r="J165" s="1057"/>
      <c r="K165" s="1056"/>
      <c r="L165" s="801"/>
      <c r="M165" s="1057"/>
      <c r="N165" s="342"/>
      <c r="O165" s="206" t="s">
        <v>47</v>
      </c>
      <c r="P165" s="1426">
        <v>20</v>
      </c>
      <c r="Q165" s="317"/>
      <c r="R165" s="1428"/>
      <c r="S165" s="514"/>
    </row>
    <row r="166" spans="1:24" ht="15.75" customHeight="1" thickBot="1" x14ac:dyDescent="0.25">
      <c r="A166" s="288"/>
      <c r="B166" s="24"/>
      <c r="C166" s="1404"/>
      <c r="D166" s="1803"/>
      <c r="E166" s="1805"/>
      <c r="F166" s="1402"/>
      <c r="G166" s="1058" t="s">
        <v>18</v>
      </c>
      <c r="H166" s="225">
        <f t="shared" ref="H166:I166" si="17">H165</f>
        <v>76.599999999999994</v>
      </c>
      <c r="I166" s="785">
        <f t="shared" si="17"/>
        <v>76.599999999999994</v>
      </c>
      <c r="J166" s="226"/>
      <c r="K166" s="225"/>
      <c r="L166" s="785"/>
      <c r="M166" s="226"/>
      <c r="N166" s="227"/>
      <c r="O166" s="138" t="s">
        <v>135</v>
      </c>
      <c r="P166" s="166">
        <f>310+413</f>
        <v>723</v>
      </c>
      <c r="Q166" s="319"/>
      <c r="R166" s="91"/>
      <c r="S166" s="676"/>
    </row>
    <row r="167" spans="1:24" ht="28.5" customHeight="1" x14ac:dyDescent="0.2">
      <c r="A167" s="192" t="s">
        <v>19</v>
      </c>
      <c r="B167" s="193" t="s">
        <v>19</v>
      </c>
      <c r="C167" s="1397" t="s">
        <v>19</v>
      </c>
      <c r="D167" s="1802" t="s">
        <v>216</v>
      </c>
      <c r="E167" s="1804"/>
      <c r="F167" s="1401">
        <v>2</v>
      </c>
      <c r="G167" s="64" t="s">
        <v>17</v>
      </c>
      <c r="H167" s="330">
        <v>65.599999999999994</v>
      </c>
      <c r="I167" s="802">
        <v>65.599999999999994</v>
      </c>
      <c r="J167" s="316"/>
      <c r="K167" s="330"/>
      <c r="L167" s="802"/>
      <c r="M167" s="316"/>
      <c r="N167" s="343"/>
      <c r="O167" s="160" t="s">
        <v>217</v>
      </c>
      <c r="P167" s="110">
        <v>1</v>
      </c>
      <c r="Q167" s="317"/>
      <c r="R167" s="1428"/>
      <c r="S167" s="514"/>
    </row>
    <row r="168" spans="1:24" ht="15.75" customHeight="1" thickBot="1" x14ac:dyDescent="0.25">
      <c r="A168" s="288"/>
      <c r="B168" s="24"/>
      <c r="C168" s="1404"/>
      <c r="D168" s="1803"/>
      <c r="E168" s="1805"/>
      <c r="F168" s="1402"/>
      <c r="G168" s="42" t="s">
        <v>18</v>
      </c>
      <c r="H168" s="225">
        <f t="shared" ref="H168" si="18">H167</f>
        <v>65.599999999999994</v>
      </c>
      <c r="I168" s="785">
        <f t="shared" ref="I168" si="19">I167</f>
        <v>65.599999999999994</v>
      </c>
      <c r="J168" s="226"/>
      <c r="K168" s="225">
        <f t="shared" ref="K168:L168" si="20">K167</f>
        <v>0</v>
      </c>
      <c r="L168" s="785">
        <f t="shared" si="20"/>
        <v>0</v>
      </c>
      <c r="M168" s="226"/>
      <c r="N168" s="227"/>
      <c r="O168" s="341"/>
      <c r="P168" s="1427"/>
      <c r="Q168" s="318"/>
      <c r="R168" s="1429"/>
      <c r="S168" s="1346"/>
    </row>
    <row r="169" spans="1:24" ht="17.25" customHeight="1" x14ac:dyDescent="0.2">
      <c r="A169" s="1436" t="s">
        <v>19</v>
      </c>
      <c r="B169" s="1406" t="s">
        <v>19</v>
      </c>
      <c r="C169" s="132" t="s">
        <v>21</v>
      </c>
      <c r="D169" s="492" t="s">
        <v>238</v>
      </c>
      <c r="E169" s="1368"/>
      <c r="F169" s="1401">
        <v>2</v>
      </c>
      <c r="G169" s="64" t="s">
        <v>17</v>
      </c>
      <c r="H169" s="1480">
        <f>52.7+12.6+110+7.2+12.6</f>
        <v>195.1</v>
      </c>
      <c r="I169" s="1480">
        <f>52.7+12.6+110+7.2+12.6</f>
        <v>195.1</v>
      </c>
      <c r="J169" s="1100">
        <f>I169-H169</f>
        <v>0</v>
      </c>
      <c r="K169" s="1210">
        <f>56.6+2.5</f>
        <v>59.1</v>
      </c>
      <c r="L169" s="1212">
        <f>56.6+2.5</f>
        <v>59.1</v>
      </c>
      <c r="M169" s="1100"/>
      <c r="N169" s="210"/>
      <c r="O169" s="332"/>
      <c r="P169" s="333"/>
      <c r="Q169" s="320"/>
      <c r="R169" s="252"/>
      <c r="S169" s="1317"/>
    </row>
    <row r="170" spans="1:24" ht="16.5" customHeight="1" x14ac:dyDescent="0.2">
      <c r="A170" s="505"/>
      <c r="B170" s="1378"/>
      <c r="C170" s="15"/>
      <c r="D170" s="1387" t="s">
        <v>218</v>
      </c>
      <c r="E170" s="1400"/>
      <c r="F170" s="1396"/>
      <c r="G170" s="1337" t="s">
        <v>251</v>
      </c>
      <c r="H170" s="1338">
        <v>7.2</v>
      </c>
      <c r="I170" s="1178">
        <v>7.2</v>
      </c>
      <c r="J170" s="1319"/>
      <c r="K170" s="223"/>
      <c r="L170" s="784"/>
      <c r="M170" s="273"/>
      <c r="N170" s="222"/>
      <c r="O170" s="176" t="s">
        <v>219</v>
      </c>
      <c r="P170" s="1101">
        <v>661</v>
      </c>
      <c r="Q170" s="299">
        <v>362</v>
      </c>
      <c r="R170" s="171"/>
      <c r="S170" s="1930"/>
    </row>
    <row r="171" spans="1:24" ht="28.5" customHeight="1" x14ac:dyDescent="0.2">
      <c r="A171" s="505"/>
      <c r="B171" s="1378"/>
      <c r="C171" s="15"/>
      <c r="D171" s="1388"/>
      <c r="E171" s="1400"/>
      <c r="F171" s="1396"/>
      <c r="G171" s="1339"/>
      <c r="H171" s="1340"/>
      <c r="I171" s="1341"/>
      <c r="J171" s="1342"/>
      <c r="K171" s="231"/>
      <c r="L171" s="781"/>
      <c r="M171" s="234"/>
      <c r="N171" s="229"/>
      <c r="O171" s="439" t="s">
        <v>327</v>
      </c>
      <c r="P171" s="442">
        <v>223</v>
      </c>
      <c r="Q171" s="307"/>
      <c r="R171" s="82"/>
      <c r="S171" s="1932"/>
    </row>
    <row r="172" spans="1:24" ht="64.5" customHeight="1" x14ac:dyDescent="0.2">
      <c r="A172" s="505"/>
      <c r="B172" s="1378"/>
      <c r="C172" s="119"/>
      <c r="D172" s="1388" t="s">
        <v>378</v>
      </c>
      <c r="E172" s="1382"/>
      <c r="F172" s="1239"/>
      <c r="G172" s="1141" t="s">
        <v>251</v>
      </c>
      <c r="H172" s="1142">
        <v>12.6</v>
      </c>
      <c r="I172" s="1142">
        <v>12.6</v>
      </c>
      <c r="J172" s="1189"/>
      <c r="K172" s="1205"/>
      <c r="L172" s="995"/>
      <c r="M172" s="1268"/>
      <c r="N172" s="728"/>
      <c r="O172" s="1327" t="s">
        <v>379</v>
      </c>
      <c r="P172" s="613" t="s">
        <v>175</v>
      </c>
      <c r="Q172" s="613"/>
      <c r="R172" s="614"/>
      <c r="S172" s="1350"/>
    </row>
    <row r="173" spans="1:24" ht="53.25" customHeight="1" x14ac:dyDescent="0.2">
      <c r="A173" s="505"/>
      <c r="B173" s="1378"/>
      <c r="C173" s="133"/>
      <c r="D173" s="1079" t="s">
        <v>223</v>
      </c>
      <c r="E173" s="1400"/>
      <c r="F173" s="1396"/>
      <c r="G173" s="32"/>
      <c r="H173" s="231"/>
      <c r="I173" s="781"/>
      <c r="J173" s="234"/>
      <c r="K173" s="231"/>
      <c r="L173" s="781"/>
      <c r="M173" s="234"/>
      <c r="N173" s="229"/>
      <c r="O173" s="176" t="s">
        <v>242</v>
      </c>
      <c r="P173" s="72">
        <v>50</v>
      </c>
      <c r="Q173" s="299">
        <v>25</v>
      </c>
      <c r="R173" s="175"/>
      <c r="S173" s="998"/>
    </row>
    <row r="174" spans="1:24" ht="27" customHeight="1" x14ac:dyDescent="0.2">
      <c r="A174" s="505"/>
      <c r="B174" s="1378"/>
      <c r="C174" s="15"/>
      <c r="D174" s="1399" t="s">
        <v>261</v>
      </c>
      <c r="E174" s="1400"/>
      <c r="F174" s="1396"/>
      <c r="G174" s="32"/>
      <c r="H174" s="231"/>
      <c r="I174" s="781"/>
      <c r="J174" s="234"/>
      <c r="K174" s="1211"/>
      <c r="L174" s="1213"/>
      <c r="M174" s="234"/>
      <c r="N174" s="468"/>
      <c r="O174" s="393" t="s">
        <v>262</v>
      </c>
      <c r="P174" s="1381">
        <v>10</v>
      </c>
      <c r="Q174" s="1383">
        <v>9</v>
      </c>
      <c r="R174" s="1385"/>
      <c r="S174" s="201"/>
    </row>
    <row r="175" spans="1:24" ht="15.75" customHeight="1" thickBot="1" x14ac:dyDescent="0.25">
      <c r="A175" s="1437"/>
      <c r="B175" s="1407"/>
      <c r="C175" s="14"/>
      <c r="D175" s="1367"/>
      <c r="E175" s="1369"/>
      <c r="F175" s="1402"/>
      <c r="G175" s="65" t="s">
        <v>18</v>
      </c>
      <c r="H175" s="225">
        <f>SUM(H169)</f>
        <v>195.1</v>
      </c>
      <c r="I175" s="785">
        <f t="shared" ref="I175:L175" si="21">SUM(I169)</f>
        <v>195.1</v>
      </c>
      <c r="J175" s="226">
        <f t="shared" si="21"/>
        <v>0</v>
      </c>
      <c r="K175" s="225">
        <f t="shared" si="21"/>
        <v>59.1</v>
      </c>
      <c r="L175" s="785">
        <f t="shared" si="21"/>
        <v>59.1</v>
      </c>
      <c r="M175" s="226"/>
      <c r="N175" s="227"/>
      <c r="O175" s="1059" t="s">
        <v>123</v>
      </c>
      <c r="P175" s="1060">
        <v>10</v>
      </c>
      <c r="Q175" s="1061">
        <v>9</v>
      </c>
      <c r="R175" s="344"/>
      <c r="S175" s="1351"/>
    </row>
    <row r="176" spans="1:24" ht="26.25" customHeight="1" x14ac:dyDescent="0.2">
      <c r="A176" s="1436" t="s">
        <v>19</v>
      </c>
      <c r="B176" s="1406" t="s">
        <v>19</v>
      </c>
      <c r="C176" s="16" t="s">
        <v>23</v>
      </c>
      <c r="D176" s="643" t="s">
        <v>145</v>
      </c>
      <c r="E176" s="168"/>
      <c r="F176" s="507">
        <v>2</v>
      </c>
      <c r="G176" s="66" t="s">
        <v>17</v>
      </c>
      <c r="H176" s="327">
        <v>9</v>
      </c>
      <c r="I176" s="794">
        <v>9</v>
      </c>
      <c r="J176" s="232"/>
      <c r="K176" s="209"/>
      <c r="L176" s="794"/>
      <c r="M176" s="209"/>
      <c r="N176" s="210"/>
      <c r="O176" s="1876" t="s">
        <v>215</v>
      </c>
      <c r="P176" s="111">
        <v>9</v>
      </c>
      <c r="Q176" s="317"/>
      <c r="R176" s="1428"/>
      <c r="S176" s="514"/>
    </row>
    <row r="177" spans="1:22" ht="15.75" customHeight="1" thickBot="1" x14ac:dyDescent="0.25">
      <c r="A177" s="1437"/>
      <c r="B177" s="1407"/>
      <c r="C177" s="14"/>
      <c r="D177" s="1367"/>
      <c r="E177" s="1369"/>
      <c r="F177" s="1402"/>
      <c r="G177" s="65" t="s">
        <v>18</v>
      </c>
      <c r="H177" s="225">
        <f>H176</f>
        <v>9</v>
      </c>
      <c r="I177" s="785">
        <f>I176</f>
        <v>9</v>
      </c>
      <c r="J177" s="226"/>
      <c r="K177" s="225"/>
      <c r="L177" s="785"/>
      <c r="M177" s="226"/>
      <c r="N177" s="227"/>
      <c r="O177" s="1784"/>
      <c r="P177" s="1077"/>
      <c r="Q177" s="1078"/>
      <c r="R177" s="1384"/>
      <c r="S177" s="198"/>
    </row>
    <row r="178" spans="1:22" ht="13.5" thickBot="1" x14ac:dyDescent="0.25">
      <c r="A178" s="1366" t="s">
        <v>19</v>
      </c>
      <c r="B178" s="1407" t="s">
        <v>19</v>
      </c>
      <c r="C178" s="1873" t="s">
        <v>22</v>
      </c>
      <c r="D178" s="1820"/>
      <c r="E178" s="1820"/>
      <c r="F178" s="1820"/>
      <c r="G178" s="1820"/>
      <c r="H178" s="800">
        <f>H177+H175+H168+H166</f>
        <v>346.29999999999995</v>
      </c>
      <c r="I178" s="803">
        <f>I177+I175+I168+I166</f>
        <v>346.29999999999995</v>
      </c>
      <c r="J178" s="803">
        <f>J177+J175+J168+J166</f>
        <v>0</v>
      </c>
      <c r="K178" s="800">
        <f t="shared" ref="K178" si="22">K177+K175+K168+K166</f>
        <v>59.1</v>
      </c>
      <c r="L178" s="803">
        <f t="shared" ref="L178" si="23">L177+L175+L168+L166</f>
        <v>59.1</v>
      </c>
      <c r="M178" s="1191"/>
      <c r="N178" s="560"/>
      <c r="O178" s="1874"/>
      <c r="P178" s="1808"/>
      <c r="Q178" s="1808"/>
      <c r="R178" s="1808"/>
      <c r="S178" s="1809"/>
    </row>
    <row r="179" spans="1:22" ht="13.5" thickBot="1" x14ac:dyDescent="0.25">
      <c r="A179" s="3" t="s">
        <v>19</v>
      </c>
      <c r="B179" s="17" t="s">
        <v>21</v>
      </c>
      <c r="C179" s="1795" t="s">
        <v>38</v>
      </c>
      <c r="D179" s="1795"/>
      <c r="E179" s="1795"/>
      <c r="F179" s="1795"/>
      <c r="G179" s="1795"/>
      <c r="H179" s="1795"/>
      <c r="I179" s="1795"/>
      <c r="J179" s="1795"/>
      <c r="K179" s="1795"/>
      <c r="L179" s="1795"/>
      <c r="M179" s="1795"/>
      <c r="N179" s="1795"/>
      <c r="O179" s="1795"/>
      <c r="P179" s="1795"/>
      <c r="Q179" s="1795"/>
      <c r="R179" s="1795"/>
      <c r="S179" s="1796"/>
    </row>
    <row r="180" spans="1:22" ht="15.75" customHeight="1" x14ac:dyDescent="0.2">
      <c r="A180" s="1634" t="s">
        <v>19</v>
      </c>
      <c r="B180" s="1624" t="s">
        <v>21</v>
      </c>
      <c r="C180" s="1623" t="s">
        <v>16</v>
      </c>
      <c r="D180" s="1829" t="s">
        <v>39</v>
      </c>
      <c r="E180" s="168"/>
      <c r="F180" s="94">
        <v>6</v>
      </c>
      <c r="G180" s="66" t="s">
        <v>17</v>
      </c>
      <c r="H180" s="1114">
        <f>2640.5+10+7.9-3.6-33.6-9.4</f>
        <v>2611.8000000000002</v>
      </c>
      <c r="I180" s="1102">
        <f>2640.5+10+7.9-3.6-33.6-9.4</f>
        <v>2611.8000000000002</v>
      </c>
      <c r="J180" s="325">
        <f>I180-H180</f>
        <v>0</v>
      </c>
      <c r="K180" s="1214">
        <f>2175.9-170</f>
        <v>2005.9</v>
      </c>
      <c r="L180" s="1102">
        <f>2175.9-170</f>
        <v>2005.9</v>
      </c>
      <c r="M180" s="325"/>
      <c r="N180" s="325">
        <v>1660.9</v>
      </c>
      <c r="O180" s="95"/>
      <c r="P180" s="67"/>
      <c r="Q180" s="59"/>
      <c r="R180" s="1632"/>
      <c r="S180" s="1317"/>
    </row>
    <row r="181" spans="1:22" ht="15.75" customHeight="1" x14ac:dyDescent="0.2">
      <c r="A181" s="505"/>
      <c r="B181" s="1613"/>
      <c r="C181" s="673"/>
      <c r="D181" s="1830"/>
      <c r="E181" s="1626"/>
      <c r="F181" s="1621"/>
      <c r="G181" s="469" t="s">
        <v>305</v>
      </c>
      <c r="H181" s="1115">
        <v>35.4</v>
      </c>
      <c r="I181" s="1103">
        <v>35.4</v>
      </c>
      <c r="J181" s="840">
        <f>I181-H181</f>
        <v>0</v>
      </c>
      <c r="K181" s="1215"/>
      <c r="L181" s="1103"/>
      <c r="M181" s="840"/>
      <c r="N181" s="840"/>
      <c r="O181" s="137"/>
      <c r="P181" s="839"/>
      <c r="Q181" s="60"/>
      <c r="R181" s="171"/>
      <c r="S181" s="1224"/>
    </row>
    <row r="182" spans="1:22" ht="15.75" customHeight="1" x14ac:dyDescent="0.2">
      <c r="A182" s="1037"/>
      <c r="B182" s="1629"/>
      <c r="C182" s="1651"/>
      <c r="D182" s="1863"/>
      <c r="E182" s="1636"/>
      <c r="F182" s="1637"/>
      <c r="G182" s="134" t="s">
        <v>20</v>
      </c>
      <c r="H182" s="1659">
        <f>7.4</f>
        <v>7.4</v>
      </c>
      <c r="I182" s="995">
        <f>7.4</f>
        <v>7.4</v>
      </c>
      <c r="J182" s="864">
        <f>I182-H182</f>
        <v>0</v>
      </c>
      <c r="K182" s="1205">
        <v>7.4</v>
      </c>
      <c r="L182" s="995">
        <v>7.4</v>
      </c>
      <c r="M182" s="864"/>
      <c r="N182" s="728">
        <v>7.4</v>
      </c>
      <c r="O182" s="1660"/>
      <c r="P182" s="92"/>
      <c r="Q182" s="471"/>
      <c r="R182" s="79"/>
      <c r="S182" s="1352"/>
    </row>
    <row r="183" spans="1:22" ht="30.75" customHeight="1" x14ac:dyDescent="0.2">
      <c r="A183" s="505"/>
      <c r="B183" s="1378"/>
      <c r="C183" s="1398"/>
      <c r="D183" s="199" t="s">
        <v>51</v>
      </c>
      <c r="E183" s="1400"/>
      <c r="F183" s="1395"/>
      <c r="G183" s="68"/>
      <c r="H183" s="1110"/>
      <c r="I183" s="269"/>
      <c r="J183" s="220"/>
      <c r="K183" s="219"/>
      <c r="L183" s="269"/>
      <c r="M183" s="220"/>
      <c r="N183" s="220"/>
      <c r="O183" s="1614" t="s">
        <v>92</v>
      </c>
      <c r="P183" s="1616">
        <v>14</v>
      </c>
      <c r="Q183" s="1618">
        <v>14</v>
      </c>
      <c r="R183" s="1619">
        <v>14</v>
      </c>
      <c r="S183" s="1224"/>
    </row>
    <row r="184" spans="1:22" ht="40.5" customHeight="1" x14ac:dyDescent="0.2">
      <c r="A184" s="505"/>
      <c r="B184" s="1378"/>
      <c r="C184" s="1398"/>
      <c r="D184" s="139" t="s">
        <v>252</v>
      </c>
      <c r="E184" s="1400"/>
      <c r="F184" s="1395"/>
      <c r="G184" s="68"/>
      <c r="H184" s="1110"/>
      <c r="I184" s="269"/>
      <c r="J184" s="220"/>
      <c r="K184" s="219"/>
      <c r="L184" s="269"/>
      <c r="M184" s="220"/>
      <c r="N184" s="220"/>
      <c r="O184" s="1448" t="s">
        <v>169</v>
      </c>
      <c r="P184" s="130">
        <v>93</v>
      </c>
      <c r="Q184" s="658">
        <v>93</v>
      </c>
      <c r="R184" s="473">
        <v>93</v>
      </c>
      <c r="S184" s="198"/>
    </row>
    <row r="185" spans="1:22" s="87" customFormat="1" ht="30.75" customHeight="1" x14ac:dyDescent="0.2">
      <c r="A185" s="505"/>
      <c r="B185" s="1378"/>
      <c r="C185" s="673"/>
      <c r="D185" s="97" t="s">
        <v>45</v>
      </c>
      <c r="E185" s="1400"/>
      <c r="F185" s="1395"/>
      <c r="G185" s="68"/>
      <c r="H185" s="1110"/>
      <c r="I185" s="269"/>
      <c r="J185" s="220"/>
      <c r="K185" s="219"/>
      <c r="L185" s="269"/>
      <c r="M185" s="220"/>
      <c r="N185" s="220"/>
      <c r="O185" s="1379" t="s">
        <v>168</v>
      </c>
      <c r="P185" s="92">
        <v>30</v>
      </c>
      <c r="Q185" s="471">
        <v>30</v>
      </c>
      <c r="R185" s="61">
        <v>30</v>
      </c>
      <c r="S185" s="652"/>
    </row>
    <row r="186" spans="1:22" ht="29.25" customHeight="1" x14ac:dyDescent="0.2">
      <c r="A186" s="505"/>
      <c r="B186" s="1378"/>
      <c r="C186" s="1398"/>
      <c r="D186" s="139" t="s">
        <v>48</v>
      </c>
      <c r="E186" s="1400"/>
      <c r="F186" s="1395"/>
      <c r="G186" s="68"/>
      <c r="H186" s="1110"/>
      <c r="I186" s="269"/>
      <c r="J186" s="220"/>
      <c r="K186" s="219"/>
      <c r="L186" s="269"/>
      <c r="M186" s="220"/>
      <c r="N186" s="220"/>
      <c r="O186" s="1448" t="s">
        <v>93</v>
      </c>
      <c r="P186" s="130">
        <v>3</v>
      </c>
      <c r="Q186" s="472">
        <v>3</v>
      </c>
      <c r="R186" s="473">
        <v>3</v>
      </c>
      <c r="S186" s="652"/>
    </row>
    <row r="187" spans="1:22" s="87" customFormat="1" ht="16.5" customHeight="1" x14ac:dyDescent="0.2">
      <c r="A187" s="505"/>
      <c r="B187" s="1378"/>
      <c r="C187" s="1398"/>
      <c r="D187" s="139" t="s">
        <v>44</v>
      </c>
      <c r="E187" s="1410"/>
      <c r="F187" s="1395"/>
      <c r="G187" s="68"/>
      <c r="H187" s="1110"/>
      <c r="I187" s="269"/>
      <c r="J187" s="220"/>
      <c r="K187" s="219"/>
      <c r="L187" s="269"/>
      <c r="M187" s="220"/>
      <c r="N187" s="220"/>
      <c r="O187" s="1448" t="s">
        <v>50</v>
      </c>
      <c r="P187" s="282">
        <v>32.9</v>
      </c>
      <c r="Q187" s="307">
        <v>32.9</v>
      </c>
      <c r="R187" s="82">
        <v>33</v>
      </c>
      <c r="S187" s="652"/>
    </row>
    <row r="188" spans="1:22" ht="14.25" customHeight="1" x14ac:dyDescent="0.2">
      <c r="A188" s="505"/>
      <c r="B188" s="1378"/>
      <c r="C188" s="673"/>
      <c r="D188" s="1835" t="s">
        <v>46</v>
      </c>
      <c r="E188" s="1410"/>
      <c r="F188" s="1395"/>
      <c r="G188" s="68"/>
      <c r="H188" s="1110"/>
      <c r="I188" s="269"/>
      <c r="J188" s="220"/>
      <c r="K188" s="219"/>
      <c r="L188" s="269"/>
      <c r="M188" s="220"/>
      <c r="N188" s="220"/>
      <c r="O188" s="1944" t="s">
        <v>201</v>
      </c>
      <c r="P188" s="1864">
        <v>101</v>
      </c>
      <c r="Q188" s="1866">
        <v>101</v>
      </c>
      <c r="R188" s="1868">
        <v>101</v>
      </c>
      <c r="S188" s="652"/>
    </row>
    <row r="189" spans="1:22" ht="14.25" customHeight="1" x14ac:dyDescent="0.2">
      <c r="A189" s="505"/>
      <c r="B189" s="1378"/>
      <c r="C189" s="1398"/>
      <c r="D189" s="1836"/>
      <c r="E189" s="1410"/>
      <c r="F189" s="1395"/>
      <c r="G189" s="38"/>
      <c r="H189" s="1112"/>
      <c r="I189" s="786"/>
      <c r="J189" s="632"/>
      <c r="K189" s="219"/>
      <c r="L189" s="269"/>
      <c r="M189" s="632"/>
      <c r="N189" s="220"/>
      <c r="O189" s="1792"/>
      <c r="P189" s="1865"/>
      <c r="Q189" s="1867"/>
      <c r="R189" s="1869"/>
      <c r="S189" s="198"/>
    </row>
    <row r="190" spans="1:22" ht="30" customHeight="1" x14ac:dyDescent="0.2">
      <c r="A190" s="505"/>
      <c r="B190" s="1378"/>
      <c r="C190" s="1398"/>
      <c r="D190" s="141" t="s">
        <v>61</v>
      </c>
      <c r="E190" s="98"/>
      <c r="F190" s="247"/>
      <c r="G190" s="38"/>
      <c r="H190" s="1110"/>
      <c r="I190" s="269"/>
      <c r="J190" s="220"/>
      <c r="K190" s="219"/>
      <c r="L190" s="269"/>
      <c r="M190" s="220"/>
      <c r="N190" s="220"/>
      <c r="O190" s="185" t="s">
        <v>94</v>
      </c>
      <c r="P190" s="282">
        <v>16</v>
      </c>
      <c r="Q190" s="129">
        <v>16</v>
      </c>
      <c r="R190" s="82">
        <v>16</v>
      </c>
      <c r="S190" s="652"/>
      <c r="T190" s="87"/>
      <c r="V190" s="142"/>
    </row>
    <row r="191" spans="1:22" ht="57.75" customHeight="1" x14ac:dyDescent="0.2">
      <c r="A191" s="505"/>
      <c r="B191" s="1378"/>
      <c r="C191" s="1398"/>
      <c r="D191" s="511" t="s">
        <v>263</v>
      </c>
      <c r="E191" s="98"/>
      <c r="F191" s="247"/>
      <c r="G191" s="38"/>
      <c r="H191" s="1110"/>
      <c r="I191" s="269"/>
      <c r="J191" s="220"/>
      <c r="K191" s="219"/>
      <c r="L191" s="269"/>
      <c r="M191" s="220"/>
      <c r="N191" s="220"/>
      <c r="O191" s="1448" t="s">
        <v>131</v>
      </c>
      <c r="P191" s="130">
        <v>1</v>
      </c>
      <c r="Q191" s="472">
        <v>1</v>
      </c>
      <c r="R191" s="473"/>
      <c r="S191" s="1071"/>
      <c r="T191" s="87"/>
      <c r="V191" s="142"/>
    </row>
    <row r="192" spans="1:22" ht="42.75" customHeight="1" x14ac:dyDescent="0.2">
      <c r="A192" s="505"/>
      <c r="B192" s="1378"/>
      <c r="C192" s="1398"/>
      <c r="D192" s="1394" t="s">
        <v>97</v>
      </c>
      <c r="E192" s="98"/>
      <c r="F192" s="247"/>
      <c r="G192" s="38"/>
      <c r="H192" s="1110"/>
      <c r="I192" s="269"/>
      <c r="J192" s="220"/>
      <c r="K192" s="219"/>
      <c r="L192" s="269"/>
      <c r="M192" s="220"/>
      <c r="N192" s="220"/>
      <c r="O192" s="253" t="s">
        <v>170</v>
      </c>
      <c r="P192" s="1381">
        <v>5</v>
      </c>
      <c r="Q192" s="140">
        <v>5</v>
      </c>
      <c r="R192" s="1385">
        <v>5</v>
      </c>
      <c r="S192" s="652"/>
      <c r="T192" s="87"/>
      <c r="V192" s="142"/>
    </row>
    <row r="193" spans="1:22" ht="31.5" customHeight="1" x14ac:dyDescent="0.2">
      <c r="A193" s="505"/>
      <c r="B193" s="1378"/>
      <c r="C193" s="1398"/>
      <c r="D193" s="1394" t="s">
        <v>199</v>
      </c>
      <c r="E193" s="98"/>
      <c r="F193" s="247"/>
      <c r="G193" s="38"/>
      <c r="H193" s="1110"/>
      <c r="I193" s="269"/>
      <c r="J193" s="220"/>
      <c r="K193" s="219"/>
      <c r="L193" s="269"/>
      <c r="M193" s="220"/>
      <c r="N193" s="220"/>
      <c r="O193" s="253" t="s">
        <v>200</v>
      </c>
      <c r="P193" s="1381">
        <v>8</v>
      </c>
      <c r="Q193" s="140">
        <v>8</v>
      </c>
      <c r="R193" s="1385"/>
      <c r="S193" s="652"/>
      <c r="T193" s="126"/>
      <c r="V193" s="142"/>
    </row>
    <row r="194" spans="1:22" ht="57" customHeight="1" x14ac:dyDescent="0.2">
      <c r="A194" s="505"/>
      <c r="B194" s="1378"/>
      <c r="C194" s="1398"/>
      <c r="D194" s="1394" t="s">
        <v>347</v>
      </c>
      <c r="E194" s="292"/>
      <c r="F194" s="247"/>
      <c r="G194" s="38"/>
      <c r="H194" s="1110"/>
      <c r="I194" s="269"/>
      <c r="J194" s="220"/>
      <c r="K194" s="219"/>
      <c r="L194" s="269"/>
      <c r="M194" s="220"/>
      <c r="N194" s="220"/>
      <c r="O194" s="525" t="s">
        <v>130</v>
      </c>
      <c r="P194" s="28"/>
      <c r="Q194" s="39">
        <v>3</v>
      </c>
      <c r="R194" s="29"/>
      <c r="S194" s="652"/>
      <c r="T194" s="41"/>
      <c r="V194" s="142"/>
    </row>
    <row r="195" spans="1:22" ht="27.75" customHeight="1" x14ac:dyDescent="0.2">
      <c r="A195" s="505"/>
      <c r="B195" s="1378"/>
      <c r="C195" s="1398"/>
      <c r="D195" s="1372" t="s">
        <v>245</v>
      </c>
      <c r="E195" s="1400" t="s">
        <v>60</v>
      </c>
      <c r="F195" s="1395"/>
      <c r="G195" s="68"/>
      <c r="H195" s="1273"/>
      <c r="I195" s="781"/>
      <c r="J195" s="215"/>
      <c r="K195" s="219"/>
      <c r="L195" s="269"/>
      <c r="M195" s="215"/>
      <c r="N195" s="220"/>
      <c r="O195" s="638" t="s">
        <v>133</v>
      </c>
      <c r="P195" s="886">
        <v>40</v>
      </c>
      <c r="Q195" s="1383"/>
      <c r="R195" s="1385"/>
      <c r="S195" s="1224"/>
    </row>
    <row r="196" spans="1:22" ht="30" customHeight="1" x14ac:dyDescent="0.2">
      <c r="A196" s="505"/>
      <c r="B196" s="1378"/>
      <c r="C196" s="1418"/>
      <c r="D196" s="1817" t="s">
        <v>248</v>
      </c>
      <c r="E196" s="309"/>
      <c r="F196" s="498"/>
      <c r="G196" s="583"/>
      <c r="H196" s="1107"/>
      <c r="I196" s="777"/>
      <c r="J196" s="217"/>
      <c r="K196" s="791"/>
      <c r="L196" s="796"/>
      <c r="M196" s="217"/>
      <c r="N196" s="627"/>
      <c r="O196" s="500" t="s">
        <v>74</v>
      </c>
      <c r="P196" s="63">
        <v>1</v>
      </c>
      <c r="Q196" s="491"/>
      <c r="R196" s="200"/>
      <c r="S196" s="1224"/>
    </row>
    <row r="197" spans="1:22" ht="18.75" customHeight="1" x14ac:dyDescent="0.2">
      <c r="A197" s="505"/>
      <c r="B197" s="1378"/>
      <c r="C197" s="1416"/>
      <c r="D197" s="1818"/>
      <c r="E197" s="1262"/>
      <c r="F197" s="498"/>
      <c r="G197" s="583"/>
      <c r="H197" s="1107"/>
      <c r="I197" s="777"/>
      <c r="J197" s="217"/>
      <c r="K197" s="791"/>
      <c r="L197" s="796"/>
      <c r="M197" s="217"/>
      <c r="N197" s="627"/>
      <c r="O197" s="1443" t="s">
        <v>230</v>
      </c>
      <c r="P197" s="886">
        <v>100</v>
      </c>
      <c r="Q197" s="1258"/>
      <c r="R197" s="201"/>
      <c r="S197" s="1352"/>
    </row>
    <row r="198" spans="1:22" ht="28.5" customHeight="1" x14ac:dyDescent="0.2">
      <c r="A198" s="505"/>
      <c r="B198" s="1378"/>
      <c r="C198" s="1418"/>
      <c r="D198" s="1844" t="s">
        <v>346</v>
      </c>
      <c r="E198" s="309"/>
      <c r="F198" s="498"/>
      <c r="G198" s="583"/>
      <c r="H198" s="1107"/>
      <c r="I198" s="777"/>
      <c r="J198" s="217"/>
      <c r="K198" s="791"/>
      <c r="L198" s="796"/>
      <c r="M198" s="217"/>
      <c r="N198" s="627"/>
      <c r="O198" s="1842" t="s">
        <v>345</v>
      </c>
      <c r="P198" s="33">
        <v>100</v>
      </c>
      <c r="Q198" s="1209"/>
      <c r="R198" s="198"/>
      <c r="S198" s="1930"/>
    </row>
    <row r="199" spans="1:22" ht="13.5" thickBot="1" x14ac:dyDescent="0.25">
      <c r="A199" s="505"/>
      <c r="B199" s="1378"/>
      <c r="C199" s="673"/>
      <c r="D199" s="1856"/>
      <c r="E199" s="1369"/>
      <c r="F199" s="324"/>
      <c r="G199" s="70" t="s">
        <v>18</v>
      </c>
      <c r="H199" s="1274">
        <f>SUM(H180:H196)</f>
        <v>2654.6000000000004</v>
      </c>
      <c r="I199" s="785">
        <f>SUM(I180:I196)</f>
        <v>2654.6000000000004</v>
      </c>
      <c r="J199" s="1116">
        <f>SUM(J180:J196)</f>
        <v>0</v>
      </c>
      <c r="K199" s="225">
        <f>SUM(K180:K196)</f>
        <v>2013.3000000000002</v>
      </c>
      <c r="L199" s="785">
        <f>SUM(L180:L196)</f>
        <v>2013.3000000000002</v>
      </c>
      <c r="M199" s="233"/>
      <c r="N199" s="225">
        <f>SUM(N180:N196)</f>
        <v>1668.3000000000002</v>
      </c>
      <c r="O199" s="1929"/>
      <c r="P199" s="1208"/>
      <c r="Q199" s="318"/>
      <c r="R199" s="1429"/>
      <c r="S199" s="1931"/>
      <c r="T199" s="243"/>
      <c r="U199" s="243"/>
      <c r="V199" s="243"/>
    </row>
    <row r="200" spans="1:22" ht="27" customHeight="1" x14ac:dyDescent="0.2">
      <c r="A200" s="1909" t="s">
        <v>19</v>
      </c>
      <c r="B200" s="1911" t="s">
        <v>21</v>
      </c>
      <c r="C200" s="16" t="s">
        <v>19</v>
      </c>
      <c r="D200" s="1793" t="s">
        <v>43</v>
      </c>
      <c r="E200" s="1804"/>
      <c r="F200" s="1913">
        <v>2</v>
      </c>
      <c r="G200" s="475" t="s">
        <v>17</v>
      </c>
      <c r="H200" s="885">
        <v>31.3</v>
      </c>
      <c r="I200" s="794">
        <v>31.3</v>
      </c>
      <c r="J200" s="232"/>
      <c r="K200" s="209">
        <v>31.3</v>
      </c>
      <c r="L200" s="794">
        <v>31.3</v>
      </c>
      <c r="M200" s="232"/>
      <c r="N200" s="209">
        <v>31.3</v>
      </c>
      <c r="O200" s="1877" t="s">
        <v>95</v>
      </c>
      <c r="P200" s="93">
        <v>300</v>
      </c>
      <c r="Q200" s="317">
        <v>300</v>
      </c>
      <c r="R200" s="1428">
        <v>300</v>
      </c>
      <c r="S200" s="514"/>
    </row>
    <row r="201" spans="1:22" ht="15.75" customHeight="1" thickBot="1" x14ac:dyDescent="0.25">
      <c r="A201" s="1910"/>
      <c r="B201" s="1912"/>
      <c r="C201" s="503"/>
      <c r="D201" s="1776"/>
      <c r="E201" s="1805"/>
      <c r="F201" s="1914"/>
      <c r="G201" s="70" t="s">
        <v>18</v>
      </c>
      <c r="H201" s="1274">
        <f>SUM(H200)</f>
        <v>31.3</v>
      </c>
      <c r="I201" s="785">
        <f>SUM(I200)</f>
        <v>31.3</v>
      </c>
      <c r="J201" s="233"/>
      <c r="K201" s="226">
        <f>SUM(K200)</f>
        <v>31.3</v>
      </c>
      <c r="L201" s="785">
        <f>SUM(L200)</f>
        <v>31.3</v>
      </c>
      <c r="M201" s="233"/>
      <c r="N201" s="227">
        <f>SUM(N200)</f>
        <v>31.3</v>
      </c>
      <c r="O201" s="1878"/>
      <c r="P201" s="88"/>
      <c r="Q201" s="318"/>
      <c r="R201" s="1429"/>
      <c r="S201" s="1346"/>
    </row>
    <row r="202" spans="1:22" ht="19.5" customHeight="1" x14ac:dyDescent="0.2">
      <c r="A202" s="1634" t="s">
        <v>19</v>
      </c>
      <c r="B202" s="1624" t="s">
        <v>21</v>
      </c>
      <c r="C202" s="132" t="s">
        <v>21</v>
      </c>
      <c r="D202" s="1870" t="s">
        <v>128</v>
      </c>
      <c r="E202" s="1871" t="s">
        <v>57</v>
      </c>
      <c r="F202" s="507">
        <v>2</v>
      </c>
      <c r="G202" s="66" t="s">
        <v>17</v>
      </c>
      <c r="H202" s="885">
        <f>15-6.2</f>
        <v>8.8000000000000007</v>
      </c>
      <c r="I202" s="794">
        <f>15-6.2</f>
        <v>8.8000000000000007</v>
      </c>
      <c r="J202" s="232">
        <f>+I202-H202</f>
        <v>0</v>
      </c>
      <c r="K202" s="327">
        <v>15</v>
      </c>
      <c r="L202" s="794">
        <v>15</v>
      </c>
      <c r="M202" s="232"/>
      <c r="N202" s="209"/>
      <c r="O202" s="1244" t="s">
        <v>129</v>
      </c>
      <c r="P202" s="111">
        <v>2</v>
      </c>
      <c r="Q202" s="317">
        <v>3</v>
      </c>
      <c r="R202" s="1632"/>
      <c r="S202" s="514"/>
    </row>
    <row r="203" spans="1:22" ht="20.25" customHeight="1" x14ac:dyDescent="0.2">
      <c r="A203" s="505"/>
      <c r="B203" s="1613"/>
      <c r="C203" s="133"/>
      <c r="D203" s="1853"/>
      <c r="E203" s="1872"/>
      <c r="F203" s="508"/>
      <c r="G203" s="68"/>
      <c r="H203" s="1273"/>
      <c r="I203" s="781"/>
      <c r="J203" s="215"/>
      <c r="K203" s="231"/>
      <c r="L203" s="781"/>
      <c r="M203" s="215"/>
      <c r="N203" s="234"/>
      <c r="O203" s="277"/>
      <c r="P203" s="113"/>
      <c r="Q203" s="265"/>
      <c r="R203" s="171"/>
      <c r="S203" s="35"/>
    </row>
    <row r="204" spans="1:22" ht="15.75" customHeight="1" thickBot="1" x14ac:dyDescent="0.25">
      <c r="A204" s="1635"/>
      <c r="B204" s="1625"/>
      <c r="C204" s="503"/>
      <c r="D204" s="1622"/>
      <c r="E204" s="340" t="s">
        <v>42</v>
      </c>
      <c r="F204" s="338"/>
      <c r="G204" s="70" t="s">
        <v>18</v>
      </c>
      <c r="H204" s="1274">
        <f>SUM(H202:H203)</f>
        <v>8.8000000000000007</v>
      </c>
      <c r="I204" s="785">
        <f>SUM(I202:I203)</f>
        <v>8.8000000000000007</v>
      </c>
      <c r="J204" s="1116">
        <f>SUM(J202:J203)</f>
        <v>0</v>
      </c>
      <c r="K204" s="225">
        <f>SUM(K202:K203)</f>
        <v>15</v>
      </c>
      <c r="L204" s="785">
        <f>SUM(L202:L203)</f>
        <v>15</v>
      </c>
      <c r="M204" s="233"/>
      <c r="N204" s="225">
        <f>SUM(N202:N203)</f>
        <v>0</v>
      </c>
      <c r="O204" s="310"/>
      <c r="P204" s="88"/>
      <c r="Q204" s="318"/>
      <c r="R204" s="1633"/>
      <c r="S204" s="1346"/>
    </row>
    <row r="205" spans="1:22" ht="16.5" customHeight="1" x14ac:dyDescent="0.2">
      <c r="A205" s="1436" t="s">
        <v>19</v>
      </c>
      <c r="B205" s="1406" t="s">
        <v>21</v>
      </c>
      <c r="C205" s="1397" t="s">
        <v>23</v>
      </c>
      <c r="D205" s="1915" t="s">
        <v>264</v>
      </c>
      <c r="E205" s="493"/>
      <c r="F205" s="507">
        <v>6</v>
      </c>
      <c r="G205" s="628" t="s">
        <v>17</v>
      </c>
      <c r="H205" s="1117">
        <f>2685-279.7-109.9-46-220</f>
        <v>2029.4</v>
      </c>
      <c r="I205" s="1299">
        <f>2685-279.7-109.9-46-220</f>
        <v>2029.4</v>
      </c>
      <c r="J205" s="1290">
        <f>I205-H205</f>
        <v>0</v>
      </c>
      <c r="K205" s="1299">
        <f>2641.5+46</f>
        <v>2687.5</v>
      </c>
      <c r="L205" s="1299">
        <f>2641.5+46</f>
        <v>2687.5</v>
      </c>
      <c r="M205" s="1290">
        <f>L205-K205</f>
        <v>0</v>
      </c>
      <c r="N205" s="629">
        <v>2644</v>
      </c>
      <c r="O205" s="1389"/>
      <c r="P205" s="494"/>
      <c r="Q205" s="317"/>
      <c r="R205" s="1428"/>
      <c r="S205" s="1933"/>
    </row>
    <row r="206" spans="1:22" ht="16.5" customHeight="1" x14ac:dyDescent="0.2">
      <c r="A206" s="505"/>
      <c r="B206" s="1378"/>
      <c r="C206" s="1398"/>
      <c r="D206" s="1749"/>
      <c r="E206" s="630"/>
      <c r="F206" s="508"/>
      <c r="G206" s="838" t="s">
        <v>305</v>
      </c>
      <c r="H206" s="1108">
        <v>279.7</v>
      </c>
      <c r="I206" s="797">
        <v>279.7</v>
      </c>
      <c r="J206" s="772">
        <f>I206-H206</f>
        <v>0</v>
      </c>
      <c r="K206" s="797"/>
      <c r="L206" s="797"/>
      <c r="M206" s="772"/>
      <c r="N206" s="772"/>
      <c r="O206" s="611"/>
      <c r="P206" s="189"/>
      <c r="Q206" s="265"/>
      <c r="R206" s="171"/>
      <c r="S206" s="1934"/>
    </row>
    <row r="207" spans="1:22" ht="16.5" customHeight="1" x14ac:dyDescent="0.2">
      <c r="A207" s="505"/>
      <c r="B207" s="1378"/>
      <c r="C207" s="1398"/>
      <c r="D207" s="1749"/>
      <c r="E207" s="630"/>
      <c r="F207" s="508"/>
      <c r="G207" s="484" t="s">
        <v>20</v>
      </c>
      <c r="H207" s="1275">
        <v>0</v>
      </c>
      <c r="I207" s="805">
        <v>0</v>
      </c>
      <c r="J207" s="773">
        <f>I207-H207</f>
        <v>0</v>
      </c>
      <c r="K207" s="776">
        <v>324</v>
      </c>
      <c r="L207" s="776">
        <v>324</v>
      </c>
      <c r="M207" s="1300">
        <f>L207-K207</f>
        <v>0</v>
      </c>
      <c r="N207" s="289"/>
      <c r="O207" s="611"/>
      <c r="P207" s="189"/>
      <c r="Q207" s="265"/>
      <c r="R207" s="171"/>
      <c r="S207" s="1934"/>
    </row>
    <row r="208" spans="1:22" ht="16.5" customHeight="1" x14ac:dyDescent="0.2">
      <c r="A208" s="505"/>
      <c r="B208" s="1378"/>
      <c r="C208" s="1398"/>
      <c r="D208" s="1370"/>
      <c r="E208" s="630"/>
      <c r="F208" s="508"/>
      <c r="G208" s="484" t="s">
        <v>67</v>
      </c>
      <c r="H208" s="1275">
        <v>5.0999999999999996</v>
      </c>
      <c r="I208" s="805">
        <v>5.0999999999999996</v>
      </c>
      <c r="J208" s="773"/>
      <c r="K208" s="776"/>
      <c r="L208" s="776"/>
      <c r="M208" s="773"/>
      <c r="N208" s="289"/>
      <c r="O208" s="611"/>
      <c r="P208" s="189"/>
      <c r="Q208" s="265"/>
      <c r="R208" s="171"/>
      <c r="S208" s="1934"/>
    </row>
    <row r="209" spans="1:32" ht="18" customHeight="1" x14ac:dyDescent="0.2">
      <c r="A209" s="505"/>
      <c r="B209" s="1378"/>
      <c r="C209" s="133"/>
      <c r="D209" s="631" t="s">
        <v>191</v>
      </c>
      <c r="E209" s="476"/>
      <c r="F209" s="508"/>
      <c r="G209" s="68"/>
      <c r="H209" s="1273"/>
      <c r="I209" s="781"/>
      <c r="J209" s="215"/>
      <c r="K209" s="781"/>
      <c r="L209" s="781"/>
      <c r="M209" s="215"/>
      <c r="N209" s="215"/>
      <c r="O209" s="1411" t="s">
        <v>192</v>
      </c>
      <c r="P209" s="298">
        <v>96</v>
      </c>
      <c r="Q209" s="298">
        <v>96</v>
      </c>
      <c r="R209" s="182">
        <v>96</v>
      </c>
      <c r="S209" s="1934"/>
      <c r="T209" s="1104"/>
    </row>
    <row r="210" spans="1:32" s="22" customFormat="1" ht="30" customHeight="1" x14ac:dyDescent="0.2">
      <c r="A210" s="505"/>
      <c r="B210" s="1862"/>
      <c r="C210" s="477"/>
      <c r="D210" s="1940" t="s">
        <v>243</v>
      </c>
      <c r="E210" s="476"/>
      <c r="F210" s="508"/>
      <c r="G210" s="1186" t="s">
        <v>251</v>
      </c>
      <c r="H210" s="1276">
        <v>75.5</v>
      </c>
      <c r="I210" s="1187">
        <v>75.5</v>
      </c>
      <c r="J210" s="1188"/>
      <c r="K210" s="1217"/>
      <c r="L210" s="1217"/>
      <c r="M210" s="1188"/>
      <c r="N210" s="1188"/>
      <c r="O210" s="23" t="s">
        <v>193</v>
      </c>
      <c r="P210" s="30">
        <f>20+19</f>
        <v>39</v>
      </c>
      <c r="Q210" s="30">
        <v>60</v>
      </c>
      <c r="R210" s="481">
        <v>80</v>
      </c>
      <c r="S210" s="1934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s="22" customFormat="1" ht="56.25" customHeight="1" x14ac:dyDescent="0.2">
      <c r="A211" s="505"/>
      <c r="B211" s="1862"/>
      <c r="C211" s="485"/>
      <c r="D211" s="1907"/>
      <c r="E211" s="659"/>
      <c r="F211" s="508"/>
      <c r="G211" s="482"/>
      <c r="H211" s="1277"/>
      <c r="I211" s="876"/>
      <c r="J211" s="808"/>
      <c r="K211" s="876"/>
      <c r="L211" s="876"/>
      <c r="M211" s="808"/>
      <c r="N211" s="808"/>
      <c r="O211" s="486" t="s">
        <v>194</v>
      </c>
      <c r="P211" s="28">
        <v>20</v>
      </c>
      <c r="Q211" s="28">
        <v>20</v>
      </c>
      <c r="R211" s="71">
        <v>20</v>
      </c>
      <c r="S211" s="46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s="22" customFormat="1" ht="30.75" customHeight="1" x14ac:dyDescent="0.2">
      <c r="A212" s="505"/>
      <c r="B212" s="195"/>
      <c r="C212" s="485"/>
      <c r="D212" s="1906" t="s">
        <v>244</v>
      </c>
      <c r="E212" s="659"/>
      <c r="F212" s="508"/>
      <c r="G212" s="1184" t="s">
        <v>251</v>
      </c>
      <c r="H212" s="1301">
        <v>0</v>
      </c>
      <c r="I212" s="1302">
        <v>0</v>
      </c>
      <c r="J212" s="1303">
        <f>I212-H212</f>
        <v>0</v>
      </c>
      <c r="K212" s="1304">
        <v>46</v>
      </c>
      <c r="L212" s="1304">
        <v>46</v>
      </c>
      <c r="M212" s="1303">
        <f>L212-K212</f>
        <v>0</v>
      </c>
      <c r="N212" s="1081"/>
      <c r="O212" s="486" t="s">
        <v>195</v>
      </c>
      <c r="P212" s="1305"/>
      <c r="Q212" s="1381">
        <v>4</v>
      </c>
      <c r="R212" s="666"/>
      <c r="S212" s="1930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s="22" customFormat="1" ht="107.25" customHeight="1" x14ac:dyDescent="0.2">
      <c r="A213" s="505"/>
      <c r="B213" s="195"/>
      <c r="C213" s="485"/>
      <c r="D213" s="1907"/>
      <c r="E213" s="659"/>
      <c r="F213" s="508"/>
      <c r="G213" s="1184" t="s">
        <v>342</v>
      </c>
      <c r="H213" s="1301">
        <v>0</v>
      </c>
      <c r="I213" s="1302">
        <v>0</v>
      </c>
      <c r="J213" s="1303">
        <f>I213-H213</f>
        <v>0</v>
      </c>
      <c r="K213" s="1306">
        <v>324</v>
      </c>
      <c r="L213" s="1306">
        <v>324</v>
      </c>
      <c r="M213" s="1303">
        <f>L213-K213</f>
        <v>0</v>
      </c>
      <c r="N213" s="808"/>
      <c r="O213" s="486" t="s">
        <v>196</v>
      </c>
      <c r="P213" s="1305"/>
      <c r="Q213" s="28">
        <v>4</v>
      </c>
      <c r="R213" s="71"/>
      <c r="S213" s="1930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s="22" customFormat="1" ht="41.25" customHeight="1" x14ac:dyDescent="0.2">
      <c r="A214" s="505"/>
      <c r="B214" s="1378"/>
      <c r="C214" s="477"/>
      <c r="D214" s="1906" t="s">
        <v>265</v>
      </c>
      <c r="E214" s="476"/>
      <c r="F214" s="508"/>
      <c r="G214" s="1185" t="s">
        <v>343</v>
      </c>
      <c r="H214" s="1278">
        <v>5.0999999999999996</v>
      </c>
      <c r="I214" s="1136">
        <v>5.0999999999999996</v>
      </c>
      <c r="J214" s="450"/>
      <c r="K214" s="1216"/>
      <c r="L214" s="806"/>
      <c r="M214" s="450"/>
      <c r="N214" s="480"/>
      <c r="O214" s="1810" t="s">
        <v>266</v>
      </c>
      <c r="P214" s="1380">
        <v>1</v>
      </c>
      <c r="Q214" s="1380"/>
      <c r="R214" s="639"/>
      <c r="S214" s="107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s="22" customFormat="1" ht="16.5" customHeight="1" thickBot="1" x14ac:dyDescent="0.25">
      <c r="A215" s="505"/>
      <c r="B215" s="487"/>
      <c r="C215" s="488"/>
      <c r="D215" s="1908"/>
      <c r="E215" s="489"/>
      <c r="F215" s="338"/>
      <c r="G215" s="26" t="s">
        <v>18</v>
      </c>
      <c r="H215" s="225">
        <f>SUM(H205:H208)</f>
        <v>2314.1999999999998</v>
      </c>
      <c r="I215" s="785">
        <f>SUM(I205:I208)</f>
        <v>2314.1999999999998</v>
      </c>
      <c r="J215" s="233">
        <f t="shared" ref="J215:N215" si="24">SUM(J205:J208)</f>
        <v>0</v>
      </c>
      <c r="K215" s="225">
        <f t="shared" ref="K215" si="25">SUM(K205:K208)</f>
        <v>3011.5</v>
      </c>
      <c r="L215" s="785">
        <f>SUM(L205:L208)</f>
        <v>3011.5</v>
      </c>
      <c r="M215" s="785">
        <f>SUM(M205:M208)</f>
        <v>0</v>
      </c>
      <c r="N215" s="225">
        <f t="shared" si="24"/>
        <v>2644</v>
      </c>
      <c r="O215" s="1811"/>
      <c r="P215" s="112"/>
      <c r="Q215" s="112"/>
      <c r="R215" s="37"/>
      <c r="S215" s="1353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5" customHeight="1" thickBot="1" x14ac:dyDescent="0.25">
      <c r="A216" s="10" t="s">
        <v>19</v>
      </c>
      <c r="B216" s="11" t="s">
        <v>23</v>
      </c>
      <c r="C216" s="1887" t="s">
        <v>22</v>
      </c>
      <c r="D216" s="1819"/>
      <c r="E216" s="1819"/>
      <c r="F216" s="1819"/>
      <c r="G216" s="1819"/>
      <c r="H216" s="235">
        <f t="shared" ref="H216:N216" si="26">H201+H199+H215+H204</f>
        <v>5008.9000000000005</v>
      </c>
      <c r="I216" s="787">
        <f>I201+I199+I215+I204</f>
        <v>5008.9000000000005</v>
      </c>
      <c r="J216" s="1118">
        <f t="shared" si="26"/>
        <v>0</v>
      </c>
      <c r="K216" s="235">
        <f t="shared" si="26"/>
        <v>5071.1000000000004</v>
      </c>
      <c r="L216" s="787">
        <f t="shared" si="26"/>
        <v>5071.1000000000004</v>
      </c>
      <c r="M216" s="787">
        <f t="shared" si="26"/>
        <v>0</v>
      </c>
      <c r="N216" s="236">
        <f t="shared" si="26"/>
        <v>4343.6000000000004</v>
      </c>
      <c r="O216" s="1874"/>
      <c r="P216" s="1808"/>
      <c r="Q216" s="1808"/>
      <c r="R216" s="1808"/>
      <c r="S216" s="1809"/>
    </row>
    <row r="217" spans="1:32" ht="15.75" customHeight="1" thickBot="1" x14ac:dyDescent="0.25">
      <c r="A217" s="10" t="s">
        <v>19</v>
      </c>
      <c r="B217" s="1822" t="s">
        <v>7</v>
      </c>
      <c r="C217" s="1822"/>
      <c r="D217" s="1822"/>
      <c r="E217" s="1822"/>
      <c r="F217" s="1822"/>
      <c r="G217" s="1822"/>
      <c r="H217" s="804">
        <f>H216+H178+H163</f>
        <v>9632</v>
      </c>
      <c r="I217" s="270">
        <f>I216+I178+I163</f>
        <v>9632</v>
      </c>
      <c r="J217" s="1119">
        <f t="shared" ref="J217:N217" si="27">J216+J178+J163</f>
        <v>0</v>
      </c>
      <c r="K217" s="804">
        <f t="shared" si="27"/>
        <v>11341.7</v>
      </c>
      <c r="L217" s="270">
        <f t="shared" si="27"/>
        <v>11341.7</v>
      </c>
      <c r="M217" s="270">
        <f t="shared" si="27"/>
        <v>0</v>
      </c>
      <c r="N217" s="427">
        <f t="shared" si="27"/>
        <v>12481.9</v>
      </c>
      <c r="O217" s="1823"/>
      <c r="P217" s="1824"/>
      <c r="Q217" s="1824"/>
      <c r="R217" s="1824"/>
      <c r="S217" s="1825"/>
    </row>
    <row r="218" spans="1:32" ht="14.25" customHeight="1" thickBot="1" x14ac:dyDescent="0.25">
      <c r="A218" s="12" t="s">
        <v>6</v>
      </c>
      <c r="B218" s="1858" t="s">
        <v>8</v>
      </c>
      <c r="C218" s="1858"/>
      <c r="D218" s="1858"/>
      <c r="E218" s="1858"/>
      <c r="F218" s="1858"/>
      <c r="G218" s="1858"/>
      <c r="H218" s="237">
        <f t="shared" ref="H218:N218" si="28">H217+H91</f>
        <v>77857.5</v>
      </c>
      <c r="I218" s="807">
        <f t="shared" si="28"/>
        <v>77843.899999999994</v>
      </c>
      <c r="J218" s="1120">
        <f t="shared" si="28"/>
        <v>-13.600000000001465</v>
      </c>
      <c r="K218" s="237">
        <f t="shared" si="28"/>
        <v>74592.7</v>
      </c>
      <c r="L218" s="807">
        <f t="shared" si="28"/>
        <v>74624.899999999994</v>
      </c>
      <c r="M218" s="807">
        <f t="shared" si="28"/>
        <v>32.19999999999709</v>
      </c>
      <c r="N218" s="238">
        <f t="shared" si="28"/>
        <v>75592</v>
      </c>
      <c r="O218" s="1859"/>
      <c r="P218" s="1860"/>
      <c r="Q218" s="1860"/>
      <c r="R218" s="1860"/>
      <c r="S218" s="1861"/>
    </row>
    <row r="219" spans="1:32" s="104" customFormat="1" ht="30" customHeight="1" thickBot="1" x14ac:dyDescent="0.25">
      <c r="A219" s="1901" t="s">
        <v>1</v>
      </c>
      <c r="B219" s="1901"/>
      <c r="C219" s="1901"/>
      <c r="D219" s="1901"/>
      <c r="E219" s="1901"/>
      <c r="F219" s="1901"/>
      <c r="G219" s="1901"/>
      <c r="H219" s="1901"/>
      <c r="I219" s="1901"/>
      <c r="J219" s="1901"/>
      <c r="K219" s="1901"/>
      <c r="L219" s="1901"/>
      <c r="M219" s="1901"/>
      <c r="N219" s="1901"/>
      <c r="O219" s="102"/>
      <c r="P219" s="250"/>
      <c r="Q219" s="250"/>
      <c r="R219" s="103"/>
      <c r="S219" s="1354"/>
    </row>
    <row r="220" spans="1:32" s="77" customFormat="1" ht="69" customHeight="1" thickBot="1" x14ac:dyDescent="0.25">
      <c r="A220" s="1902" t="s">
        <v>2</v>
      </c>
      <c r="B220" s="1903"/>
      <c r="C220" s="1903"/>
      <c r="D220" s="1903"/>
      <c r="E220" s="1903"/>
      <c r="F220" s="1903"/>
      <c r="G220" s="1903"/>
      <c r="H220" s="567" t="s">
        <v>147</v>
      </c>
      <c r="I220" s="810" t="s">
        <v>303</v>
      </c>
      <c r="J220" s="815" t="s">
        <v>301</v>
      </c>
      <c r="K220" s="567" t="s">
        <v>148</v>
      </c>
      <c r="L220" s="810" t="s">
        <v>344</v>
      </c>
      <c r="M220" s="815" t="s">
        <v>301</v>
      </c>
      <c r="N220" s="568" t="s">
        <v>177</v>
      </c>
      <c r="O220" s="519"/>
      <c r="P220" s="519"/>
      <c r="Q220" s="519"/>
      <c r="R220" s="89"/>
      <c r="S220" s="519"/>
      <c r="V220" s="76"/>
      <c r="X220" s="76"/>
    </row>
    <row r="221" spans="1:32" s="77" customFormat="1" x14ac:dyDescent="0.2">
      <c r="A221" s="1904" t="s">
        <v>26</v>
      </c>
      <c r="B221" s="1905"/>
      <c r="C221" s="1905"/>
      <c r="D221" s="1905"/>
      <c r="E221" s="1905"/>
      <c r="F221" s="1905"/>
      <c r="G221" s="1905"/>
      <c r="H221" s="334">
        <f t="shared" ref="H221:N221" si="29">SUM(H222:H227)</f>
        <v>77145.899999999994</v>
      </c>
      <c r="I221" s="1125">
        <f>SUM(I222:I227)</f>
        <v>77236.299999999988</v>
      </c>
      <c r="J221" s="1121">
        <f>SUM(J222:J227)</f>
        <v>90.399999999998528</v>
      </c>
      <c r="K221" s="334">
        <f t="shared" si="29"/>
        <v>71772.600000000006</v>
      </c>
      <c r="L221" s="1125">
        <f t="shared" si="29"/>
        <v>71932.800000000003</v>
      </c>
      <c r="M221" s="1218">
        <f t="shared" si="29"/>
        <v>160.19999999999709</v>
      </c>
      <c r="N221" s="335">
        <f t="shared" si="29"/>
        <v>74126.3</v>
      </c>
      <c r="O221" s="519"/>
      <c r="P221" s="519"/>
      <c r="Q221" s="519"/>
      <c r="R221" s="89"/>
      <c r="S221" s="519"/>
    </row>
    <row r="222" spans="1:32" s="77" customFormat="1" x14ac:dyDescent="0.2">
      <c r="A222" s="1895" t="s">
        <v>29</v>
      </c>
      <c r="B222" s="1896"/>
      <c r="C222" s="1896"/>
      <c r="D222" s="1896"/>
      <c r="E222" s="1896"/>
      <c r="F222" s="1896"/>
      <c r="G222" s="1897"/>
      <c r="H222" s="569">
        <f>SUMIF(G14:G214,"sb",H14:H214)</f>
        <v>31261.799999999996</v>
      </c>
      <c r="I222" s="811">
        <f>SUMIF(G14:G214,"sb",I14:I214)</f>
        <v>31261.799999999996</v>
      </c>
      <c r="J222" s="1122">
        <f>SUMIF(G14:G214,"sb",J14:J214)</f>
        <v>0</v>
      </c>
      <c r="K222" s="569">
        <f>SUMIF(G14:G214,"sb",K14:K214)</f>
        <v>32451.100000000002</v>
      </c>
      <c r="L222" s="811">
        <f>SUMIF(G14:G214,"sb",L14:L214)</f>
        <v>32451.100000000002</v>
      </c>
      <c r="M222" s="1192">
        <f>L222-K222</f>
        <v>0</v>
      </c>
      <c r="N222" s="228">
        <f>SUMIF(G14:G214,"sb",N14:N214)</f>
        <v>35186</v>
      </c>
      <c r="O222" s="518"/>
      <c r="P222" s="518"/>
      <c r="Q222" s="518"/>
      <c r="R222" s="89"/>
      <c r="S222" s="518"/>
    </row>
    <row r="223" spans="1:32" s="77" customFormat="1" x14ac:dyDescent="0.2">
      <c r="A223" s="1919" t="s">
        <v>307</v>
      </c>
      <c r="B223" s="1920"/>
      <c r="C223" s="1920"/>
      <c r="D223" s="1920"/>
      <c r="E223" s="1920"/>
      <c r="F223" s="1920"/>
      <c r="G223" s="1921"/>
      <c r="H223" s="569">
        <f>SUMIF(G14:G215,"sb(l)",H14:H215)</f>
        <v>2488.1</v>
      </c>
      <c r="I223" s="811">
        <f>SUMIF(G14:G215,"sb(l)",I14:I215)</f>
        <v>2488.1</v>
      </c>
      <c r="J223" s="1122">
        <f>SUMIF(G15:G215,"sb(l)",J15:J215)</f>
        <v>0</v>
      </c>
      <c r="K223" s="569"/>
      <c r="L223" s="811"/>
      <c r="M223" s="1192">
        <f t="shared" ref="M223:M227" si="30">L223-K223</f>
        <v>0</v>
      </c>
      <c r="N223" s="228"/>
      <c r="O223" s="518"/>
      <c r="P223" s="518"/>
      <c r="Q223" s="518"/>
      <c r="R223" s="89"/>
      <c r="S223" s="518"/>
    </row>
    <row r="224" spans="1:32" s="77" customFormat="1" x14ac:dyDescent="0.2">
      <c r="A224" s="1895" t="s">
        <v>34</v>
      </c>
      <c r="B224" s="1896"/>
      <c r="C224" s="1896"/>
      <c r="D224" s="1896"/>
      <c r="E224" s="1896"/>
      <c r="F224" s="1896"/>
      <c r="G224" s="1897"/>
      <c r="H224" s="569">
        <f>SUMIF(G14:G214,"sb(sp)",H14:H214)</f>
        <v>5464.2</v>
      </c>
      <c r="I224" s="811">
        <f>SUMIF(G14:G214,"sb(sp)",I14:I214)</f>
        <v>5464.2</v>
      </c>
      <c r="J224" s="1122"/>
      <c r="K224" s="569">
        <f>SUMIF(G15:G214,"sb(sp)",K15:K214)</f>
        <v>5358.2</v>
      </c>
      <c r="L224" s="811">
        <f>SUMIF(G15:G214,"sb(sp)",L15:L214)</f>
        <v>5358.2</v>
      </c>
      <c r="M224" s="1192">
        <f t="shared" si="30"/>
        <v>0</v>
      </c>
      <c r="N224" s="228">
        <f>SUMIF(G15:G214,"sb(sp)",N15:N214)</f>
        <v>5358.2</v>
      </c>
      <c r="O224" s="518"/>
      <c r="P224" s="518"/>
      <c r="Q224" s="518"/>
      <c r="R224" s="89"/>
      <c r="S224" s="518"/>
    </row>
    <row r="225" spans="1:19" s="77" customFormat="1" x14ac:dyDescent="0.2">
      <c r="A225" s="1919" t="s">
        <v>126</v>
      </c>
      <c r="B225" s="1920"/>
      <c r="C225" s="1920"/>
      <c r="D225" s="1920"/>
      <c r="E225" s="1920"/>
      <c r="F225" s="1920"/>
      <c r="G225" s="1921"/>
      <c r="H225" s="569">
        <f>SUMIF(G14:G215,"sb(spl)",H14:H215)</f>
        <v>592.70000000000005</v>
      </c>
      <c r="I225" s="811">
        <f>SUMIF(G14:G215,"sb(spl)",I14:I215)</f>
        <v>592.70000000000005</v>
      </c>
      <c r="J225" s="1122">
        <f>SUMIF(G17:G217,"sb(spl)",J17:J217)</f>
        <v>0</v>
      </c>
      <c r="K225" s="569">
        <f>SUMIF(G16:G215,"sb(spl)",K16:K215)</f>
        <v>0</v>
      </c>
      <c r="L225" s="811">
        <f>SUMIF(G16:G215,"sb(spl)",L16:L215)</f>
        <v>0</v>
      </c>
      <c r="M225" s="1192">
        <f t="shared" si="30"/>
        <v>0</v>
      </c>
      <c r="N225" s="228">
        <f>SUMIF(G16:G215,"sb(spl)",N16:N215)</f>
        <v>0</v>
      </c>
      <c r="O225" s="518"/>
      <c r="P225" s="518"/>
      <c r="Q225" s="518"/>
      <c r="R225" s="89"/>
      <c r="S225" s="518"/>
    </row>
    <row r="226" spans="1:19" s="77" customFormat="1" x14ac:dyDescent="0.2">
      <c r="A226" s="1895" t="s">
        <v>30</v>
      </c>
      <c r="B226" s="1896"/>
      <c r="C226" s="1896"/>
      <c r="D226" s="1896"/>
      <c r="E226" s="1896"/>
      <c r="F226" s="1896"/>
      <c r="G226" s="1897"/>
      <c r="H226" s="570">
        <f>SUMIF(G14:G214,"sb(vb)",H14:H214)</f>
        <v>37101.1</v>
      </c>
      <c r="I226" s="812">
        <f>SUMIF(G14:G214,"sb(vb)",I14:I214)</f>
        <v>37211.199999999997</v>
      </c>
      <c r="J226" s="1122">
        <f>+I226-H226</f>
        <v>110.09999999999854</v>
      </c>
      <c r="K226" s="570">
        <f>SUMIF(G15:G214,"sb(vb)",K15:K214)</f>
        <v>33906.100000000006</v>
      </c>
      <c r="L226" s="812">
        <f>SUMIF(G15:G214,"sb(vb)",L15:L214)</f>
        <v>34037.300000000003</v>
      </c>
      <c r="M226" s="1192">
        <f t="shared" si="30"/>
        <v>131.19999999999709</v>
      </c>
      <c r="N226" s="239">
        <f>SUMIF(G15:G214,"sb(vb)",N15:N214)</f>
        <v>33582.100000000006</v>
      </c>
      <c r="O226" s="518"/>
      <c r="P226" s="518"/>
      <c r="Q226" s="518"/>
      <c r="R226" s="89"/>
      <c r="S226" s="518"/>
    </row>
    <row r="227" spans="1:19" s="77" customFormat="1" ht="27.75" customHeight="1" thickBot="1" x14ac:dyDescent="0.25">
      <c r="A227" s="1919" t="s">
        <v>325</v>
      </c>
      <c r="B227" s="1920"/>
      <c r="C227" s="1920"/>
      <c r="D227" s="1920"/>
      <c r="E227" s="1920"/>
      <c r="F227" s="1920"/>
      <c r="G227" s="1921"/>
      <c r="H227" s="570">
        <f>SUMIF(G14:G215,"SB(es)",H14:H215)</f>
        <v>238</v>
      </c>
      <c r="I227" s="1489">
        <f>SUMIF(G12:G214,"SB(es)",I12:I214)</f>
        <v>218.3</v>
      </c>
      <c r="J227" s="1490">
        <f>SUMIF(G14:G216,"sb(es)",J14:J216)</f>
        <v>-19.70000000000001</v>
      </c>
      <c r="K227" s="1192">
        <f>SUMIF(G14:G216,"sb(es)",K14:K216)</f>
        <v>57.2</v>
      </c>
      <c r="L227" s="811">
        <f>SUMIF(G14:G216,"sb(es)",L14:L216)</f>
        <v>86.2</v>
      </c>
      <c r="M227" s="1192">
        <f t="shared" si="30"/>
        <v>29</v>
      </c>
      <c r="N227" s="228">
        <f>SUMIF(G14:G216,"SB(es)",N14:N216)</f>
        <v>0</v>
      </c>
      <c r="O227" s="518"/>
      <c r="P227" s="518"/>
      <c r="Q227" s="518"/>
      <c r="R227" s="89"/>
      <c r="S227" s="518"/>
    </row>
    <row r="228" spans="1:19" s="77" customFormat="1" ht="13.5" thickBot="1" x14ac:dyDescent="0.25">
      <c r="A228" s="1899" t="s">
        <v>27</v>
      </c>
      <c r="B228" s="1900"/>
      <c r="C228" s="1900"/>
      <c r="D228" s="1900"/>
      <c r="E228" s="1900"/>
      <c r="F228" s="1900"/>
      <c r="G228" s="1900"/>
      <c r="H228" s="572">
        <f>SUM(H229:H231)</f>
        <v>711.6</v>
      </c>
      <c r="I228" s="1126">
        <f>SUM(I229:I231)</f>
        <v>607.6</v>
      </c>
      <c r="J228" s="1123">
        <f>SUM(J229:J231)</f>
        <v>-104</v>
      </c>
      <c r="K228" s="572">
        <f t="shared" ref="K228:M228" si="31">SUM(K229:K231)</f>
        <v>2820.1</v>
      </c>
      <c r="L228" s="1126">
        <f t="shared" si="31"/>
        <v>2692.1</v>
      </c>
      <c r="M228" s="1219">
        <f t="shared" si="31"/>
        <v>-128</v>
      </c>
      <c r="N228" s="271">
        <f t="shared" ref="N228" si="32">SUM(N229:N231)</f>
        <v>1465.7</v>
      </c>
      <c r="O228" s="520"/>
      <c r="P228" s="520"/>
      <c r="Q228" s="520"/>
      <c r="R228" s="89"/>
      <c r="S228" s="520"/>
    </row>
    <row r="229" spans="1:19" s="77" customFormat="1" x14ac:dyDescent="0.2">
      <c r="A229" s="1783" t="s">
        <v>31</v>
      </c>
      <c r="B229" s="1838"/>
      <c r="C229" s="1838"/>
      <c r="D229" s="1838"/>
      <c r="E229" s="1838"/>
      <c r="F229" s="1838"/>
      <c r="G229" s="1898"/>
      <c r="H229" s="571">
        <f>SUMIF(G14:G214,"es",H14:H214)</f>
        <v>477.5</v>
      </c>
      <c r="I229" s="1105">
        <f>SUMIF(G14:G214,"es",I14:I214)</f>
        <v>477.5</v>
      </c>
      <c r="J229" s="1122">
        <f>I229-H229</f>
        <v>0</v>
      </c>
      <c r="K229" s="571">
        <f>SUMIF(G15:G214,"es",K15:K214)</f>
        <v>1014.3</v>
      </c>
      <c r="L229" s="1105">
        <f>SUMIF(G15:G214,"es",L15:L214)</f>
        <v>1014.3</v>
      </c>
      <c r="M229" s="1193"/>
      <c r="N229" s="240">
        <f>SUMIF(G15:G214,"es",N15:N214)</f>
        <v>295.7</v>
      </c>
      <c r="O229" s="522"/>
      <c r="P229" s="522"/>
      <c r="Q229" s="522"/>
      <c r="R229" s="89"/>
      <c r="S229" s="522"/>
    </row>
    <row r="230" spans="1:19" s="77" customFormat="1" ht="14.25" customHeight="1" x14ac:dyDescent="0.2">
      <c r="A230" s="1941" t="s">
        <v>352</v>
      </c>
      <c r="B230" s="1942"/>
      <c r="C230" s="1942"/>
      <c r="D230" s="1942"/>
      <c r="E230" s="1942"/>
      <c r="F230" s="1942"/>
      <c r="G230" s="1943"/>
      <c r="H230" s="571">
        <f>SUMIF(G15:G215,"lrvb",H15:H215)</f>
        <v>104</v>
      </c>
      <c r="I230" s="1487">
        <f>SUMIF(G14:G215,"lrvb",I14:I215)</f>
        <v>0</v>
      </c>
      <c r="J230" s="1488">
        <f>I230-H230</f>
        <v>-104</v>
      </c>
      <c r="K230" s="571">
        <f>SUMIF(G16:G215,"LRVB",K16:K215)</f>
        <v>128</v>
      </c>
      <c r="L230" s="1487">
        <f>SUMIF(G16:G215,"lrvb",L16:L215)</f>
        <v>0</v>
      </c>
      <c r="M230" s="1491">
        <f>L230-K230</f>
        <v>-128</v>
      </c>
      <c r="N230" s="240"/>
      <c r="O230" s="522"/>
      <c r="P230" s="522"/>
      <c r="Q230" s="522"/>
      <c r="R230" s="89"/>
      <c r="S230" s="522"/>
    </row>
    <row r="231" spans="1:19" s="77" customFormat="1" ht="13.5" thickBot="1" x14ac:dyDescent="0.25">
      <c r="A231" s="1891" t="s">
        <v>69</v>
      </c>
      <c r="B231" s="1892"/>
      <c r="C231" s="1892"/>
      <c r="D231" s="1892"/>
      <c r="E231" s="1892"/>
      <c r="F231" s="1892"/>
      <c r="G231" s="1892"/>
      <c r="H231" s="573">
        <f>SUMIF(G14:G214,"kt",H14:H214)</f>
        <v>130.1</v>
      </c>
      <c r="I231" s="813">
        <f>SUMIF(G14:G214,"kt",I14:I214)</f>
        <v>130.1</v>
      </c>
      <c r="J231" s="809"/>
      <c r="K231" s="573">
        <f>SUMIF(G15:G214,"kt",K15:K214)</f>
        <v>1677.8</v>
      </c>
      <c r="L231" s="813">
        <f>SUMIF(G15:G214,"kt",L15:L214)</f>
        <v>1677.8</v>
      </c>
      <c r="M231" s="809"/>
      <c r="N231" s="241">
        <f>SUMIF(G15:G214,"kt",N15:N214)</f>
        <v>1170</v>
      </c>
      <c r="O231" s="522"/>
      <c r="P231" s="522"/>
      <c r="Q231" s="522"/>
      <c r="R231" s="89"/>
      <c r="S231" s="522"/>
    </row>
    <row r="232" spans="1:19" ht="13.5" thickBot="1" x14ac:dyDescent="0.25">
      <c r="A232" s="1893" t="s">
        <v>28</v>
      </c>
      <c r="B232" s="1894"/>
      <c r="C232" s="1894"/>
      <c r="D232" s="1894"/>
      <c r="E232" s="1894"/>
      <c r="F232" s="1894"/>
      <c r="G232" s="1894"/>
      <c r="H232" s="574">
        <f>H221+H228</f>
        <v>77857.5</v>
      </c>
      <c r="I232" s="814">
        <f>I221+I228</f>
        <v>77843.899999999994</v>
      </c>
      <c r="J232" s="1124">
        <f>I232-H232</f>
        <v>-13.600000000005821</v>
      </c>
      <c r="K232" s="574">
        <f>K228+K221</f>
        <v>74592.700000000012</v>
      </c>
      <c r="L232" s="814">
        <f>L228+L221</f>
        <v>74624.900000000009</v>
      </c>
      <c r="M232" s="1220">
        <f>M228+M221</f>
        <v>32.19999999999709</v>
      </c>
      <c r="N232" s="242">
        <f>N228+N221</f>
        <v>75592</v>
      </c>
      <c r="O232" s="519"/>
      <c r="P232" s="519"/>
      <c r="Q232" s="519"/>
      <c r="S232" s="519"/>
    </row>
    <row r="234" spans="1:19" x14ac:dyDescent="0.2">
      <c r="D234" s="76"/>
      <c r="E234" s="80"/>
      <c r="F234" s="80"/>
      <c r="G234" s="75"/>
      <c r="H234" s="245"/>
      <c r="I234" s="245"/>
      <c r="J234" s="245"/>
      <c r="K234" s="245"/>
      <c r="L234" s="245"/>
      <c r="M234" s="245"/>
      <c r="N234" s="245"/>
    </row>
    <row r="235" spans="1:19" ht="18" customHeight="1" x14ac:dyDescent="0.2">
      <c r="D235" s="76"/>
      <c r="E235" s="80"/>
      <c r="F235" s="80"/>
      <c r="G235" s="75"/>
      <c r="H235" s="1481"/>
      <c r="I235" s="245"/>
      <c r="J235" s="245"/>
      <c r="K235" s="243"/>
      <c r="L235" s="243"/>
      <c r="M235" s="245"/>
      <c r="N235" s="243"/>
    </row>
    <row r="236" spans="1:19" x14ac:dyDescent="0.2">
      <c r="D236" s="76"/>
      <c r="E236" s="80"/>
      <c r="F236" s="80"/>
      <c r="G236" s="75"/>
      <c r="H236" s="1481"/>
      <c r="I236" s="245"/>
      <c r="J236" s="245"/>
      <c r="K236" s="243"/>
      <c r="L236" s="243"/>
      <c r="M236" s="245"/>
      <c r="N236" s="243"/>
    </row>
    <row r="237" spans="1:19" x14ac:dyDescent="0.2">
      <c r="D237" s="76"/>
      <c r="E237" s="80"/>
      <c r="F237" s="80"/>
      <c r="G237" s="75"/>
      <c r="H237" s="245"/>
      <c r="I237" s="245"/>
      <c r="K237" s="243"/>
      <c r="L237" s="243"/>
      <c r="M237" s="245"/>
      <c r="N237" s="243"/>
    </row>
    <row r="238" spans="1:19" x14ac:dyDescent="0.2">
      <c r="D238" s="76"/>
      <c r="E238" s="80"/>
      <c r="F238" s="80"/>
      <c r="G238" s="75"/>
      <c r="H238" s="245"/>
      <c r="I238" s="245"/>
      <c r="J238" s="245"/>
      <c r="K238" s="243"/>
      <c r="L238" s="243"/>
      <c r="M238" s="245"/>
      <c r="N238" s="243"/>
    </row>
    <row r="239" spans="1:19" x14ac:dyDescent="0.2">
      <c r="D239" s="76"/>
      <c r="E239" s="80"/>
      <c r="F239" s="80"/>
      <c r="G239" s="75"/>
      <c r="H239" s="245"/>
      <c r="I239" s="245"/>
      <c r="J239" s="245"/>
      <c r="K239" s="243"/>
      <c r="L239" s="243"/>
      <c r="M239" s="245"/>
      <c r="N239" s="243"/>
    </row>
    <row r="240" spans="1:19" x14ac:dyDescent="0.2">
      <c r="D240" s="76"/>
      <c r="E240" s="80"/>
      <c r="F240" s="80"/>
      <c r="G240" s="75"/>
      <c r="H240" s="245"/>
      <c r="I240" s="245"/>
      <c r="J240" s="245"/>
      <c r="K240" s="243"/>
      <c r="L240" s="243"/>
      <c r="M240" s="245"/>
      <c r="N240" s="243"/>
    </row>
    <row r="241" spans="1:19" x14ac:dyDescent="0.2">
      <c r="D241" s="76"/>
      <c r="E241" s="80"/>
      <c r="F241" s="80"/>
      <c r="G241" s="75"/>
      <c r="H241" s="245"/>
      <c r="I241" s="245"/>
      <c r="J241" s="245"/>
      <c r="K241" s="243"/>
      <c r="L241" s="243"/>
      <c r="M241" s="245"/>
      <c r="N241" s="243"/>
    </row>
    <row r="242" spans="1:19" x14ac:dyDescent="0.2">
      <c r="D242" s="76"/>
      <c r="E242" s="80"/>
      <c r="F242" s="80"/>
      <c r="G242" s="75"/>
      <c r="H242" s="245"/>
      <c r="I242" s="245"/>
      <c r="J242" s="245"/>
      <c r="K242" s="243"/>
      <c r="L242" s="243"/>
      <c r="M242" s="245"/>
      <c r="N242" s="243"/>
    </row>
    <row r="243" spans="1:19" x14ac:dyDescent="0.2">
      <c r="D243" s="76"/>
      <c r="E243" s="80"/>
      <c r="F243" s="80"/>
      <c r="G243" s="75"/>
      <c r="H243" s="245"/>
      <c r="I243" s="245"/>
      <c r="J243" s="245"/>
      <c r="K243" s="243"/>
      <c r="L243" s="243"/>
      <c r="M243" s="245"/>
      <c r="N243" s="243"/>
      <c r="R243" s="76"/>
    </row>
    <row r="244" spans="1:19" x14ac:dyDescent="0.2">
      <c r="D244" s="76"/>
      <c r="E244" s="80"/>
      <c r="F244" s="80"/>
      <c r="G244" s="75"/>
      <c r="H244" s="245"/>
      <c r="I244" s="245"/>
      <c r="J244" s="245"/>
      <c r="K244" s="243"/>
      <c r="L244" s="243"/>
      <c r="M244" s="245"/>
      <c r="N244" s="243"/>
      <c r="R244" s="76"/>
    </row>
    <row r="245" spans="1:19" x14ac:dyDescent="0.2">
      <c r="A245" s="119"/>
      <c r="B245" s="119"/>
      <c r="C245" s="119"/>
      <c r="D245" s="76"/>
      <c r="E245" s="80"/>
      <c r="F245" s="80"/>
      <c r="G245" s="75"/>
      <c r="H245" s="245"/>
      <c r="I245" s="245"/>
      <c r="J245" s="245"/>
      <c r="K245" s="243"/>
      <c r="L245" s="243"/>
      <c r="M245" s="245"/>
      <c r="N245" s="243"/>
      <c r="O245" s="76"/>
      <c r="P245" s="80"/>
      <c r="Q245" s="80"/>
      <c r="R245" s="76"/>
      <c r="S245" s="75"/>
    </row>
    <row r="246" spans="1:19" x14ac:dyDescent="0.2">
      <c r="A246" s="119"/>
      <c r="B246" s="119"/>
      <c r="C246" s="119"/>
      <c r="D246" s="76"/>
      <c r="E246" s="80"/>
      <c r="F246" s="80"/>
      <c r="G246" s="75"/>
      <c r="H246" s="245"/>
      <c r="I246" s="245"/>
      <c r="J246" s="245"/>
      <c r="K246" s="243"/>
      <c r="L246" s="243"/>
      <c r="M246" s="245"/>
      <c r="N246" s="243"/>
      <c r="O246" s="76"/>
      <c r="P246" s="80"/>
      <c r="Q246" s="80"/>
      <c r="R246" s="76"/>
      <c r="S246" s="75"/>
    </row>
    <row r="247" spans="1:19" x14ac:dyDescent="0.2">
      <c r="A247" s="119"/>
      <c r="B247" s="119"/>
      <c r="C247" s="119"/>
      <c r="D247" s="76"/>
      <c r="E247" s="80"/>
      <c r="F247" s="80"/>
      <c r="G247" s="75"/>
      <c r="H247" s="245"/>
      <c r="I247" s="245"/>
      <c r="J247" s="245"/>
      <c r="K247" s="243"/>
      <c r="L247" s="243"/>
      <c r="M247" s="245"/>
      <c r="N247" s="243"/>
      <c r="O247" s="76"/>
      <c r="P247" s="80"/>
      <c r="Q247" s="80"/>
      <c r="R247" s="76"/>
      <c r="S247" s="75"/>
    </row>
    <row r="248" spans="1:19" x14ac:dyDescent="0.2">
      <c r="A248" s="119"/>
      <c r="B248" s="119"/>
      <c r="C248" s="119"/>
      <c r="D248" s="76"/>
      <c r="E248" s="80"/>
      <c r="F248" s="80"/>
      <c r="G248" s="75"/>
      <c r="H248" s="245"/>
      <c r="I248" s="245"/>
      <c r="J248" s="245"/>
      <c r="K248" s="243"/>
      <c r="L248" s="243"/>
      <c r="M248" s="245"/>
      <c r="N248" s="243"/>
      <c r="O248" s="76"/>
      <c r="P248" s="80"/>
      <c r="Q248" s="80"/>
      <c r="R248" s="76"/>
      <c r="S248" s="75"/>
    </row>
    <row r="249" spans="1:19" x14ac:dyDescent="0.2">
      <c r="A249" s="119"/>
      <c r="B249" s="119"/>
      <c r="C249" s="119"/>
      <c r="D249" s="76"/>
      <c r="E249" s="80"/>
      <c r="F249" s="80"/>
      <c r="G249" s="75"/>
      <c r="H249" s="245"/>
      <c r="I249" s="245"/>
      <c r="J249" s="245"/>
      <c r="K249" s="243"/>
      <c r="L249" s="243"/>
      <c r="M249" s="245"/>
      <c r="N249" s="243"/>
      <c r="O249" s="76"/>
      <c r="P249" s="80"/>
      <c r="Q249" s="80"/>
      <c r="R249" s="76"/>
      <c r="S249" s="75"/>
    </row>
    <row r="250" spans="1:19" x14ac:dyDescent="0.2">
      <c r="A250" s="119"/>
      <c r="B250" s="119"/>
      <c r="C250" s="119"/>
      <c r="D250" s="76"/>
      <c r="E250" s="80"/>
      <c r="F250" s="80"/>
      <c r="G250" s="75"/>
      <c r="H250" s="245"/>
      <c r="I250" s="245"/>
      <c r="J250" s="245"/>
      <c r="K250" s="243"/>
      <c r="L250" s="243"/>
      <c r="M250" s="245"/>
      <c r="N250" s="243"/>
      <c r="O250" s="76"/>
      <c r="P250" s="80"/>
      <c r="Q250" s="80"/>
      <c r="R250" s="76"/>
      <c r="S250" s="75"/>
    </row>
    <row r="251" spans="1:19" x14ac:dyDescent="0.2">
      <c r="A251" s="119"/>
      <c r="B251" s="119"/>
      <c r="C251" s="119"/>
      <c r="D251" s="76"/>
      <c r="E251" s="80"/>
      <c r="F251" s="80"/>
      <c r="G251" s="75"/>
      <c r="H251" s="245"/>
      <c r="I251" s="245"/>
      <c r="J251" s="245"/>
      <c r="K251" s="243"/>
      <c r="L251" s="243"/>
      <c r="M251" s="245"/>
      <c r="N251" s="243"/>
      <c r="O251" s="76"/>
      <c r="P251" s="80"/>
      <c r="Q251" s="80"/>
      <c r="R251" s="76"/>
      <c r="S251" s="75"/>
    </row>
    <row r="252" spans="1:19" x14ac:dyDescent="0.2">
      <c r="A252" s="119"/>
      <c r="B252" s="119"/>
      <c r="C252" s="119"/>
      <c r="D252" s="76"/>
      <c r="E252" s="80"/>
      <c r="F252" s="80"/>
      <c r="G252" s="75"/>
      <c r="H252" s="245"/>
      <c r="I252" s="245"/>
      <c r="J252" s="245"/>
      <c r="K252" s="243"/>
      <c r="L252" s="243"/>
      <c r="M252" s="245"/>
      <c r="N252" s="243"/>
      <c r="O252" s="76"/>
      <c r="P252" s="80"/>
      <c r="Q252" s="80"/>
      <c r="R252" s="76"/>
      <c r="S252" s="75"/>
    </row>
    <row r="253" spans="1:19" x14ac:dyDescent="0.2">
      <c r="A253" s="119"/>
      <c r="B253" s="119"/>
      <c r="C253" s="119"/>
      <c r="D253" s="76"/>
      <c r="E253" s="80"/>
      <c r="F253" s="80"/>
      <c r="G253" s="75"/>
      <c r="H253" s="245"/>
      <c r="I253" s="245"/>
      <c r="J253" s="245"/>
      <c r="K253" s="243"/>
      <c r="L253" s="243"/>
      <c r="M253" s="245"/>
      <c r="N253" s="243"/>
      <c r="O253" s="76"/>
      <c r="P253" s="80"/>
      <c r="Q253" s="80"/>
      <c r="R253" s="76"/>
      <c r="S253" s="75"/>
    </row>
    <row r="254" spans="1:19" x14ac:dyDescent="0.2">
      <c r="A254" s="119"/>
      <c r="B254" s="119"/>
      <c r="C254" s="119"/>
      <c r="D254" s="76"/>
      <c r="E254" s="80"/>
      <c r="F254" s="80"/>
      <c r="G254" s="75"/>
      <c r="H254" s="245"/>
      <c r="I254" s="245"/>
      <c r="J254" s="245"/>
      <c r="K254" s="243"/>
      <c r="L254" s="243"/>
      <c r="M254" s="245"/>
      <c r="N254" s="243"/>
      <c r="O254" s="76"/>
      <c r="P254" s="80"/>
      <c r="Q254" s="80"/>
      <c r="R254" s="76"/>
      <c r="S254" s="75"/>
    </row>
    <row r="255" spans="1:19" x14ac:dyDescent="0.2">
      <c r="A255" s="119"/>
      <c r="B255" s="119"/>
      <c r="C255" s="119"/>
      <c r="D255" s="76"/>
      <c r="E255" s="80"/>
      <c r="F255" s="80"/>
      <c r="G255" s="75"/>
      <c r="H255" s="245"/>
      <c r="I255" s="245"/>
      <c r="J255" s="245"/>
      <c r="K255" s="243"/>
      <c r="L255" s="243"/>
      <c r="M255" s="245"/>
      <c r="N255" s="243"/>
      <c r="O255" s="76"/>
      <c r="P255" s="80"/>
      <c r="Q255" s="80"/>
      <c r="R255" s="76"/>
      <c r="S255" s="75"/>
    </row>
    <row r="256" spans="1:19" x14ac:dyDescent="0.2">
      <c r="A256" s="119"/>
      <c r="B256" s="119"/>
      <c r="C256" s="119"/>
      <c r="D256" s="76"/>
      <c r="E256" s="80"/>
      <c r="F256" s="80"/>
      <c r="G256" s="75"/>
      <c r="H256" s="245"/>
      <c r="I256" s="245"/>
      <c r="J256" s="245"/>
      <c r="K256" s="243"/>
      <c r="L256" s="243"/>
      <c r="M256" s="245"/>
      <c r="N256" s="243"/>
      <c r="O256" s="76"/>
      <c r="P256" s="80"/>
      <c r="Q256" s="80"/>
      <c r="R256" s="76"/>
      <c r="S256" s="75"/>
    </row>
    <row r="257" spans="1:19" x14ac:dyDescent="0.2">
      <c r="A257" s="119"/>
      <c r="B257" s="119"/>
      <c r="C257" s="119"/>
      <c r="D257" s="76"/>
      <c r="E257" s="80"/>
      <c r="F257" s="80"/>
      <c r="G257" s="75"/>
      <c r="H257" s="245"/>
      <c r="I257" s="245"/>
      <c r="J257" s="245"/>
      <c r="K257" s="243"/>
      <c r="L257" s="243"/>
      <c r="M257" s="245"/>
      <c r="N257" s="243"/>
      <c r="O257" s="76"/>
      <c r="P257" s="80"/>
      <c r="Q257" s="80"/>
      <c r="R257" s="76"/>
      <c r="S257" s="75"/>
    </row>
  </sheetData>
  <mergeCells count="232">
    <mergeCell ref="O126:O127"/>
    <mergeCell ref="D131:D133"/>
    <mergeCell ref="S161:S162"/>
    <mergeCell ref="D159:D160"/>
    <mergeCell ref="C163:G163"/>
    <mergeCell ref="A52:A53"/>
    <mergeCell ref="B52:B53"/>
    <mergeCell ref="C52:C53"/>
    <mergeCell ref="D52:D53"/>
    <mergeCell ref="C93:S93"/>
    <mergeCell ref="D115:D117"/>
    <mergeCell ref="S62:S63"/>
    <mergeCell ref="E130:G130"/>
    <mergeCell ref="D103:D106"/>
    <mergeCell ref="O105:O106"/>
    <mergeCell ref="D109:D110"/>
    <mergeCell ref="O109:O110"/>
    <mergeCell ref="O62:O63"/>
    <mergeCell ref="O80:O81"/>
    <mergeCell ref="S99:S100"/>
    <mergeCell ref="C90:G90"/>
    <mergeCell ref="P90:S90"/>
    <mergeCell ref="S82:S83"/>
    <mergeCell ref="D62:D63"/>
    <mergeCell ref="D67:D68"/>
    <mergeCell ref="A25:A28"/>
    <mergeCell ref="C25:C28"/>
    <mergeCell ref="O25:O26"/>
    <mergeCell ref="C14:C15"/>
    <mergeCell ref="D14:D15"/>
    <mergeCell ref="E14:E15"/>
    <mergeCell ref="D19:D22"/>
    <mergeCell ref="C13:S13"/>
    <mergeCell ref="F14:F15"/>
    <mergeCell ref="F25:F28"/>
    <mergeCell ref="S27:S28"/>
    <mergeCell ref="S15:S18"/>
    <mergeCell ref="O21:O22"/>
    <mergeCell ref="D36:D38"/>
    <mergeCell ref="E25:E28"/>
    <mergeCell ref="F52:F53"/>
    <mergeCell ref="D44:D47"/>
    <mergeCell ref="E44:E47"/>
    <mergeCell ref="F44:F47"/>
    <mergeCell ref="D48:D50"/>
    <mergeCell ref="E48:E51"/>
    <mergeCell ref="F48:F51"/>
    <mergeCell ref="O48:O49"/>
    <mergeCell ref="D120:D122"/>
    <mergeCell ref="D65:D66"/>
    <mergeCell ref="B91:G91"/>
    <mergeCell ref="O65:O66"/>
    <mergeCell ref="O91:S91"/>
    <mergeCell ref="B92:S92"/>
    <mergeCell ref="B82:B83"/>
    <mergeCell ref="C82:C83"/>
    <mergeCell ref="D82:D83"/>
    <mergeCell ref="E82:E83"/>
    <mergeCell ref="F82:F83"/>
    <mergeCell ref="S101:S102"/>
    <mergeCell ref="S94:S96"/>
    <mergeCell ref="D94:D96"/>
    <mergeCell ref="D101:D102"/>
    <mergeCell ref="S111:S112"/>
    <mergeCell ref="S103:S106"/>
    <mergeCell ref="S115:S117"/>
    <mergeCell ref="D71:D72"/>
    <mergeCell ref="E71:E72"/>
    <mergeCell ref="F71:F72"/>
    <mergeCell ref="D75:D77"/>
    <mergeCell ref="D78:D79"/>
    <mergeCell ref="E66:G66"/>
    <mergeCell ref="E52:E53"/>
    <mergeCell ref="D25:D28"/>
    <mergeCell ref="O31:O32"/>
    <mergeCell ref="D34:D35"/>
    <mergeCell ref="S75:S77"/>
    <mergeCell ref="D111:D112"/>
    <mergeCell ref="D41:D43"/>
    <mergeCell ref="N1:S1"/>
    <mergeCell ref="A2:S2"/>
    <mergeCell ref="A3:S3"/>
    <mergeCell ref="A4:S4"/>
    <mergeCell ref="I6:I9"/>
    <mergeCell ref="J6:J9"/>
    <mergeCell ref="S6:S9"/>
    <mergeCell ref="O6:R6"/>
    <mergeCell ref="P7:R7"/>
    <mergeCell ref="N6:N9"/>
    <mergeCell ref="O7:O9"/>
    <mergeCell ref="P8:P9"/>
    <mergeCell ref="Q8:Q9"/>
    <mergeCell ref="R8:R9"/>
    <mergeCell ref="C5:S5"/>
    <mergeCell ref="A6:A9"/>
    <mergeCell ref="B6:B9"/>
    <mergeCell ref="C6:C9"/>
    <mergeCell ref="D6:D9"/>
    <mergeCell ref="E6:E9"/>
    <mergeCell ref="F6:F9"/>
    <mergeCell ref="G6:G9"/>
    <mergeCell ref="H6:H9"/>
    <mergeCell ref="L6:L9"/>
    <mergeCell ref="K6:K9"/>
    <mergeCell ref="U40:U41"/>
    <mergeCell ref="S19:S24"/>
    <mergeCell ref="M6:M9"/>
    <mergeCell ref="A10:S10"/>
    <mergeCell ref="A11:S11"/>
    <mergeCell ref="A41:A43"/>
    <mergeCell ref="B41:B43"/>
    <mergeCell ref="C41:C43"/>
    <mergeCell ref="E41:E43"/>
    <mergeCell ref="B12:S12"/>
    <mergeCell ref="D29:D33"/>
    <mergeCell ref="D39:D40"/>
    <mergeCell ref="S34:S35"/>
    <mergeCell ref="V40:V41"/>
    <mergeCell ref="W40:W41"/>
    <mergeCell ref="F41:F43"/>
    <mergeCell ref="O41:O43"/>
    <mergeCell ref="P41:P43"/>
    <mergeCell ref="Q41:Q43"/>
    <mergeCell ref="R41:R43"/>
    <mergeCell ref="O36:O37"/>
    <mergeCell ref="O39:O40"/>
    <mergeCell ref="S39:S40"/>
    <mergeCell ref="A84:A87"/>
    <mergeCell ref="C84:C87"/>
    <mergeCell ref="D84:D87"/>
    <mergeCell ref="E84:E87"/>
    <mergeCell ref="F84:F87"/>
    <mergeCell ref="O86:O87"/>
    <mergeCell ref="S84:S85"/>
    <mergeCell ref="O88:O89"/>
    <mergeCell ref="P88:P89"/>
    <mergeCell ref="Q88:Q89"/>
    <mergeCell ref="R88:R89"/>
    <mergeCell ref="S88:S89"/>
    <mergeCell ref="A88:A89"/>
    <mergeCell ref="C88:C89"/>
    <mergeCell ref="D88:D89"/>
    <mergeCell ref="E88:E89"/>
    <mergeCell ref="F88:F89"/>
    <mergeCell ref="X145:X146"/>
    <mergeCell ref="D148:D150"/>
    <mergeCell ref="O149:O150"/>
    <mergeCell ref="D151:D153"/>
    <mergeCell ref="E153:G153"/>
    <mergeCell ref="D154:D155"/>
    <mergeCell ref="O188:O189"/>
    <mergeCell ref="P188:P189"/>
    <mergeCell ref="Q188:Q189"/>
    <mergeCell ref="R188:R189"/>
    <mergeCell ref="D145:D147"/>
    <mergeCell ref="E145:E152"/>
    <mergeCell ref="F145:F152"/>
    <mergeCell ref="X156:X157"/>
    <mergeCell ref="E162:G162"/>
    <mergeCell ref="O176:O177"/>
    <mergeCell ref="C179:S179"/>
    <mergeCell ref="D180:D182"/>
    <mergeCell ref="D188:D189"/>
    <mergeCell ref="C178:G178"/>
    <mergeCell ref="O178:S178"/>
    <mergeCell ref="D167:D168"/>
    <mergeCell ref="E167:E168"/>
    <mergeCell ref="D161:D162"/>
    <mergeCell ref="A232:G232"/>
    <mergeCell ref="B218:G218"/>
    <mergeCell ref="O218:S218"/>
    <mergeCell ref="A219:N219"/>
    <mergeCell ref="A220:G220"/>
    <mergeCell ref="A221:G221"/>
    <mergeCell ref="A222:G222"/>
    <mergeCell ref="A223:G223"/>
    <mergeCell ref="A225:G225"/>
    <mergeCell ref="A227:G227"/>
    <mergeCell ref="A229:G229"/>
    <mergeCell ref="A228:G228"/>
    <mergeCell ref="A231:G231"/>
    <mergeCell ref="A224:G224"/>
    <mergeCell ref="A226:G226"/>
    <mergeCell ref="A230:G230"/>
    <mergeCell ref="O200:O201"/>
    <mergeCell ref="B217:G217"/>
    <mergeCell ref="O217:S217"/>
    <mergeCell ref="D214:D215"/>
    <mergeCell ref="O214:O215"/>
    <mergeCell ref="C216:G216"/>
    <mergeCell ref="D202:D203"/>
    <mergeCell ref="E202:E203"/>
    <mergeCell ref="D205:D207"/>
    <mergeCell ref="B210:B211"/>
    <mergeCell ref="D210:D211"/>
    <mergeCell ref="S205:S210"/>
    <mergeCell ref="O216:S216"/>
    <mergeCell ref="S212:S213"/>
    <mergeCell ref="D212:D213"/>
    <mergeCell ref="D137:D138"/>
    <mergeCell ref="E137:E138"/>
    <mergeCell ref="F137:F138"/>
    <mergeCell ref="E142:G142"/>
    <mergeCell ref="A200:A201"/>
    <mergeCell ref="B200:B201"/>
    <mergeCell ref="D200:D201"/>
    <mergeCell ref="E200:E201"/>
    <mergeCell ref="F200:F201"/>
    <mergeCell ref="D128:D130"/>
    <mergeCell ref="S125:S126"/>
    <mergeCell ref="F120:F122"/>
    <mergeCell ref="D99:D100"/>
    <mergeCell ref="S120:S122"/>
    <mergeCell ref="D198:D199"/>
    <mergeCell ref="D196:D197"/>
    <mergeCell ref="D123:D124"/>
    <mergeCell ref="S128:S130"/>
    <mergeCell ref="O198:O199"/>
    <mergeCell ref="S198:S199"/>
    <mergeCell ref="O163:S163"/>
    <mergeCell ref="D125:D126"/>
    <mergeCell ref="S170:S171"/>
    <mergeCell ref="S123:S124"/>
    <mergeCell ref="D143:D144"/>
    <mergeCell ref="D139:D140"/>
    <mergeCell ref="D141:D142"/>
    <mergeCell ref="C164:S164"/>
    <mergeCell ref="D165:D166"/>
    <mergeCell ref="E165:E166"/>
    <mergeCell ref="S131:S142"/>
    <mergeCell ref="D134:D136"/>
    <mergeCell ref="S159:S160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72" orientation="landscape" r:id="rId1"/>
  <rowBreaks count="9" manualBreakCount="9">
    <brk id="40" max="18" man="1"/>
    <brk id="61" max="18" man="1"/>
    <brk id="83" max="18" man="1"/>
    <brk id="107" max="18" man="1"/>
    <brk id="130" max="18" man="1"/>
    <brk id="157" max="18" man="1"/>
    <brk id="182" max="18" man="1"/>
    <brk id="204" max="18" man="1"/>
    <brk id="218" max="18" man="1"/>
  </rowBreaks>
  <colBreaks count="1" manualBreakCount="1">
    <brk id="1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47"/>
  <sheetViews>
    <sheetView zoomScaleNormal="100" zoomScaleSheetLayoutView="80" workbookViewId="0"/>
  </sheetViews>
  <sheetFormatPr defaultRowHeight="12.75" x14ac:dyDescent="0.2"/>
  <cols>
    <col min="1" max="3" width="2.42578125" style="118" customWidth="1"/>
    <col min="4" max="4" width="2.42578125" style="698" customWidth="1"/>
    <col min="5" max="5" width="31" style="77" customWidth="1"/>
    <col min="6" max="6" width="3" style="89" customWidth="1"/>
    <col min="7" max="7" width="3" style="744" customWidth="1"/>
    <col min="8" max="8" width="3" style="610" customWidth="1"/>
    <col min="9" max="9" width="12" style="336" customWidth="1"/>
    <col min="10" max="10" width="10" style="208" customWidth="1"/>
    <col min="11" max="11" width="9.42578125" style="337" customWidth="1"/>
    <col min="12" max="12" width="23.5703125" style="77" customWidth="1"/>
    <col min="13" max="13" width="6.140625" style="89" customWidth="1"/>
    <col min="14" max="14" width="11.140625" style="974" customWidth="1"/>
    <col min="15" max="15" width="9.140625" style="974"/>
    <col min="16" max="16384" width="9.140625" style="76"/>
  </cols>
  <sheetData>
    <row r="1" spans="1:15" ht="64.5" customHeight="1" x14ac:dyDescent="0.2">
      <c r="L1" s="2096" t="s">
        <v>319</v>
      </c>
      <c r="M1" s="2097"/>
    </row>
    <row r="2" spans="1:15" s="267" customFormat="1" ht="15.75" x14ac:dyDescent="0.2">
      <c r="A2" s="1667" t="s">
        <v>280</v>
      </c>
      <c r="B2" s="1667"/>
      <c r="C2" s="1667"/>
      <c r="D2" s="1667"/>
      <c r="E2" s="1667"/>
      <c r="F2" s="1667"/>
      <c r="G2" s="1667"/>
      <c r="H2" s="1667"/>
      <c r="I2" s="1667"/>
      <c r="J2" s="1667"/>
      <c r="K2" s="1667"/>
      <c r="L2" s="1667"/>
      <c r="M2" s="1667"/>
      <c r="N2" s="975"/>
      <c r="O2" s="975"/>
    </row>
    <row r="3" spans="1:15" s="267" customFormat="1" ht="15.75" x14ac:dyDescent="0.2">
      <c r="A3" s="1668" t="s">
        <v>32</v>
      </c>
      <c r="B3" s="1668"/>
      <c r="C3" s="1668"/>
      <c r="D3" s="1668"/>
      <c r="E3" s="1668"/>
      <c r="F3" s="1668"/>
      <c r="G3" s="1668"/>
      <c r="H3" s="1668"/>
      <c r="I3" s="1668"/>
      <c r="J3" s="1668"/>
      <c r="K3" s="1668"/>
      <c r="L3" s="1668"/>
      <c r="M3" s="1668"/>
      <c r="N3" s="975"/>
      <c r="O3" s="975"/>
    </row>
    <row r="4" spans="1:15" s="267" customFormat="1" ht="15.75" x14ac:dyDescent="0.2">
      <c r="A4" s="1669" t="s">
        <v>72</v>
      </c>
      <c r="B4" s="1669"/>
      <c r="C4" s="1669"/>
      <c r="D4" s="1669"/>
      <c r="E4" s="1669"/>
      <c r="F4" s="1669"/>
      <c r="G4" s="1669"/>
      <c r="H4" s="1669"/>
      <c r="I4" s="1669"/>
      <c r="J4" s="1669"/>
      <c r="K4" s="1669"/>
      <c r="L4" s="1669"/>
      <c r="M4" s="1669"/>
      <c r="N4" s="975"/>
      <c r="O4" s="975"/>
    </row>
    <row r="5" spans="1:15" ht="20.25" customHeight="1" thickBot="1" x14ac:dyDescent="0.25">
      <c r="A5" s="207"/>
      <c r="B5" s="207"/>
      <c r="C5" s="1670" t="s">
        <v>149</v>
      </c>
      <c r="D5" s="1670"/>
      <c r="E5" s="1670"/>
      <c r="F5" s="1670"/>
      <c r="G5" s="1670"/>
      <c r="H5" s="1670"/>
      <c r="I5" s="1670"/>
      <c r="J5" s="1670"/>
      <c r="K5" s="1670"/>
      <c r="L5" s="1670"/>
      <c r="M5" s="1670"/>
    </row>
    <row r="6" spans="1:15" ht="42.75" customHeight="1" x14ac:dyDescent="0.2">
      <c r="A6" s="1671" t="s">
        <v>9</v>
      </c>
      <c r="B6" s="1675" t="s">
        <v>10</v>
      </c>
      <c r="C6" s="1675" t="s">
        <v>11</v>
      </c>
      <c r="D6" s="2098" t="s">
        <v>281</v>
      </c>
      <c r="E6" s="1679" t="s">
        <v>25</v>
      </c>
      <c r="F6" s="1682" t="s">
        <v>12</v>
      </c>
      <c r="G6" s="2101" t="s">
        <v>291</v>
      </c>
      <c r="H6" s="1705" t="s">
        <v>13</v>
      </c>
      <c r="I6" s="1705" t="s">
        <v>64</v>
      </c>
      <c r="J6" s="1705" t="s">
        <v>14</v>
      </c>
      <c r="K6" s="721" t="s">
        <v>293</v>
      </c>
      <c r="L6" s="1695" t="s">
        <v>49</v>
      </c>
      <c r="M6" s="1697"/>
    </row>
    <row r="7" spans="1:15" ht="24" customHeight="1" x14ac:dyDescent="0.2">
      <c r="A7" s="1672"/>
      <c r="B7" s="1676"/>
      <c r="C7" s="1676"/>
      <c r="D7" s="2099"/>
      <c r="E7" s="1680"/>
      <c r="F7" s="1683"/>
      <c r="G7" s="2102"/>
      <c r="H7" s="1706"/>
      <c r="I7" s="1706"/>
      <c r="J7" s="1706"/>
      <c r="K7" s="2094" t="s">
        <v>15</v>
      </c>
      <c r="L7" s="1698" t="s">
        <v>25</v>
      </c>
      <c r="M7" s="933" t="s">
        <v>86</v>
      </c>
    </row>
    <row r="8" spans="1:15" ht="21.75" customHeight="1" x14ac:dyDescent="0.2">
      <c r="A8" s="1673"/>
      <c r="B8" s="1677"/>
      <c r="C8" s="1677"/>
      <c r="D8" s="2099"/>
      <c r="E8" s="1680"/>
      <c r="F8" s="1683"/>
      <c r="G8" s="2102"/>
      <c r="H8" s="1706"/>
      <c r="I8" s="1706"/>
      <c r="J8" s="1706"/>
      <c r="K8" s="2094"/>
      <c r="L8" s="1699"/>
      <c r="M8" s="2092" t="s">
        <v>294</v>
      </c>
    </row>
    <row r="9" spans="1:15" ht="39" customHeight="1" thickBot="1" x14ac:dyDescent="0.25">
      <c r="A9" s="1674"/>
      <c r="B9" s="1678"/>
      <c r="C9" s="1678"/>
      <c r="D9" s="2100"/>
      <c r="E9" s="1681"/>
      <c r="F9" s="1684"/>
      <c r="G9" s="2103"/>
      <c r="H9" s="1707"/>
      <c r="I9" s="1707"/>
      <c r="J9" s="1707"/>
      <c r="K9" s="2095"/>
      <c r="L9" s="1700"/>
      <c r="M9" s="2093"/>
    </row>
    <row r="10" spans="1:15" ht="13.5" thickBot="1" x14ac:dyDescent="0.25">
      <c r="A10" s="1733" t="s">
        <v>111</v>
      </c>
      <c r="B10" s="1734"/>
      <c r="C10" s="1734"/>
      <c r="D10" s="1734"/>
      <c r="E10" s="1734"/>
      <c r="F10" s="1734"/>
      <c r="G10" s="1734"/>
      <c r="H10" s="1734"/>
      <c r="I10" s="1734"/>
      <c r="J10" s="1734"/>
      <c r="K10" s="1735"/>
      <c r="L10" s="1734"/>
      <c r="M10" s="1736"/>
    </row>
    <row r="11" spans="1:15" ht="13.5" thickBot="1" x14ac:dyDescent="0.25">
      <c r="A11" s="1737" t="s">
        <v>33</v>
      </c>
      <c r="B11" s="1738"/>
      <c r="C11" s="1738"/>
      <c r="D11" s="1738"/>
      <c r="E11" s="1738"/>
      <c r="F11" s="1738"/>
      <c r="G11" s="1738"/>
      <c r="H11" s="1738"/>
      <c r="I11" s="1738"/>
      <c r="J11" s="1738"/>
      <c r="K11" s="1738"/>
      <c r="L11" s="1738"/>
      <c r="M11" s="1739"/>
    </row>
    <row r="12" spans="1:15" ht="13.5" thickBot="1" x14ac:dyDescent="0.25">
      <c r="A12" s="190" t="s">
        <v>16</v>
      </c>
      <c r="B12" s="1740" t="s">
        <v>40</v>
      </c>
      <c r="C12" s="1741"/>
      <c r="D12" s="1741"/>
      <c r="E12" s="1741"/>
      <c r="F12" s="1741"/>
      <c r="G12" s="1741"/>
      <c r="H12" s="1741"/>
      <c r="I12" s="1741"/>
      <c r="J12" s="1741"/>
      <c r="K12" s="1741"/>
      <c r="L12" s="1741"/>
      <c r="M12" s="1742"/>
    </row>
    <row r="13" spans="1:15" ht="13.5" thickBot="1" x14ac:dyDescent="0.25">
      <c r="A13" s="510" t="s">
        <v>16</v>
      </c>
      <c r="B13" s="13" t="s">
        <v>16</v>
      </c>
      <c r="C13" s="1743" t="s">
        <v>127</v>
      </c>
      <c r="D13" s="1744"/>
      <c r="E13" s="1744"/>
      <c r="F13" s="1744"/>
      <c r="G13" s="1744"/>
      <c r="H13" s="1744"/>
      <c r="I13" s="1744"/>
      <c r="J13" s="1745"/>
      <c r="K13" s="1745"/>
      <c r="L13" s="1745"/>
      <c r="M13" s="1746"/>
    </row>
    <row r="14" spans="1:15" s="100" customFormat="1" x14ac:dyDescent="0.2">
      <c r="A14" s="7" t="s">
        <v>16</v>
      </c>
      <c r="B14" s="4" t="s">
        <v>16</v>
      </c>
      <c r="C14" s="1727" t="s">
        <v>16</v>
      </c>
      <c r="D14" s="939"/>
      <c r="E14" s="1728" t="s">
        <v>53</v>
      </c>
      <c r="F14" s="1730"/>
      <c r="G14" s="2017"/>
      <c r="H14" s="1731">
        <v>2</v>
      </c>
      <c r="I14" s="2091" t="s">
        <v>66</v>
      </c>
      <c r="J14" s="44"/>
      <c r="K14" s="350"/>
      <c r="L14" s="351"/>
      <c r="M14" s="514"/>
      <c r="N14" s="976"/>
      <c r="O14" s="976"/>
    </row>
    <row r="15" spans="1:15" s="100" customFormat="1" x14ac:dyDescent="0.2">
      <c r="A15" s="8"/>
      <c r="B15" s="9"/>
      <c r="C15" s="1715"/>
      <c r="D15" s="943"/>
      <c r="E15" s="1729"/>
      <c r="F15" s="1721"/>
      <c r="G15" s="2011"/>
      <c r="H15" s="1724"/>
      <c r="I15" s="2058"/>
      <c r="J15" s="35"/>
      <c r="K15" s="364"/>
      <c r="L15" s="517"/>
      <c r="M15" s="515"/>
      <c r="N15" s="976"/>
      <c r="O15" s="976"/>
    </row>
    <row r="16" spans="1:15" s="100" customFormat="1" ht="25.5" x14ac:dyDescent="0.2">
      <c r="A16" s="8"/>
      <c r="B16" s="9"/>
      <c r="C16" s="969"/>
      <c r="D16" s="972"/>
      <c r="E16" s="996" t="s">
        <v>320</v>
      </c>
      <c r="F16" s="101"/>
      <c r="G16" s="971"/>
      <c r="H16" s="970"/>
      <c r="I16" s="973"/>
      <c r="J16" s="145"/>
      <c r="K16" s="869"/>
      <c r="L16" s="997" t="s">
        <v>321</v>
      </c>
      <c r="M16" s="998">
        <v>1</v>
      </c>
      <c r="N16" s="976"/>
      <c r="O16" s="976"/>
    </row>
    <row r="17" spans="1:17" s="100" customFormat="1" ht="44.25" customHeight="1" x14ac:dyDescent="0.2">
      <c r="A17" s="8"/>
      <c r="B17" s="9"/>
      <c r="C17" s="969"/>
      <c r="D17" s="972"/>
      <c r="E17" s="996" t="s">
        <v>322</v>
      </c>
      <c r="F17" s="101"/>
      <c r="G17" s="971"/>
      <c r="H17" s="970"/>
      <c r="I17" s="973"/>
      <c r="J17" s="35"/>
      <c r="K17" s="352"/>
      <c r="L17" s="517" t="s">
        <v>323</v>
      </c>
      <c r="M17" s="515">
        <v>1</v>
      </c>
      <c r="N17" s="976"/>
      <c r="O17" s="976"/>
    </row>
    <row r="18" spans="1:17" s="100" customFormat="1" ht="16.5" customHeight="1" x14ac:dyDescent="0.2">
      <c r="A18" s="8"/>
      <c r="B18" s="928"/>
      <c r="C18" s="18"/>
      <c r="D18" s="2024" t="s">
        <v>16</v>
      </c>
      <c r="E18" s="1718" t="s">
        <v>124</v>
      </c>
      <c r="F18" s="144"/>
      <c r="G18" s="2009">
        <v>1002010100</v>
      </c>
      <c r="H18" s="926"/>
      <c r="I18" s="2058"/>
      <c r="J18" s="145" t="s">
        <v>17</v>
      </c>
      <c r="K18" s="874">
        <v>10577.7</v>
      </c>
      <c r="L18" s="516" t="s">
        <v>105</v>
      </c>
      <c r="M18" s="147">
        <v>45</v>
      </c>
      <c r="N18" s="977">
        <f>SUMIF(J18:J70,"sb",K18:K70)</f>
        <v>24243</v>
      </c>
      <c r="O18" s="978"/>
      <c r="P18" s="575"/>
    </row>
    <row r="19" spans="1:17" s="100" customFormat="1" ht="15" customHeight="1" x14ac:dyDescent="0.2">
      <c r="A19" s="8"/>
      <c r="B19" s="9"/>
      <c r="C19" s="18"/>
      <c r="D19" s="2025"/>
      <c r="E19" s="1732"/>
      <c r="F19" s="144"/>
      <c r="G19" s="2011"/>
      <c r="H19" s="926"/>
      <c r="I19" s="2058"/>
      <c r="J19" s="45" t="s">
        <v>20</v>
      </c>
      <c r="K19" s="874">
        <v>7387.9</v>
      </c>
      <c r="L19" s="148" t="s">
        <v>75</v>
      </c>
      <c r="M19" s="675">
        <v>7696</v>
      </c>
      <c r="N19" s="977">
        <f>SUMIF(J19:J70,"sb(vb)",K19:K70)</f>
        <v>34487.099999999991</v>
      </c>
      <c r="O19" s="978">
        <f>K19+K24+K29+K36+K41+K46+K56+K58+K60+K68+K74</f>
        <v>33768.499999999993</v>
      </c>
    </row>
    <row r="20" spans="1:17" s="100" customFormat="1" ht="14.25" customHeight="1" x14ac:dyDescent="0.2">
      <c r="A20" s="8"/>
      <c r="B20" s="9"/>
      <c r="C20" s="18"/>
      <c r="D20" s="2025"/>
      <c r="E20" s="1732"/>
      <c r="F20" s="144"/>
      <c r="G20" s="2011"/>
      <c r="H20" s="926"/>
      <c r="I20" s="2058"/>
      <c r="J20" s="46" t="s">
        <v>52</v>
      </c>
      <c r="K20" s="874">
        <v>3495.4</v>
      </c>
      <c r="L20" s="1711" t="s">
        <v>87</v>
      </c>
      <c r="M20" s="151">
        <v>10</v>
      </c>
      <c r="N20" s="977">
        <f>SUMIF(J20:J70,"sb(sp)",K20:K70)</f>
        <v>5433.4000000000005</v>
      </c>
      <c r="O20" s="978"/>
    </row>
    <row r="21" spans="1:17" s="100" customFormat="1" ht="14.25" customHeight="1" x14ac:dyDescent="0.2">
      <c r="A21" s="8"/>
      <c r="B21" s="9"/>
      <c r="C21" s="18"/>
      <c r="D21" s="2025"/>
      <c r="E21" s="1732"/>
      <c r="F21" s="144"/>
      <c r="G21" s="2011"/>
      <c r="H21" s="926"/>
      <c r="I21" s="2058"/>
      <c r="J21" s="31" t="s">
        <v>108</v>
      </c>
      <c r="K21" s="855">
        <v>392.8</v>
      </c>
      <c r="L21" s="1712"/>
      <c r="M21" s="358"/>
      <c r="N21" s="977">
        <f>SUMIF(J21:J70,"sb(spl)",K21:K70)</f>
        <v>592.69999999999993</v>
      </c>
      <c r="O21" s="978"/>
      <c r="P21" s="575"/>
      <c r="Q21" s="575"/>
    </row>
    <row r="22" spans="1:17" s="100" customFormat="1" ht="15" customHeight="1" thickBot="1" x14ac:dyDescent="0.25">
      <c r="A22" s="8"/>
      <c r="B22" s="9"/>
      <c r="C22" s="18"/>
      <c r="D22" s="2026"/>
      <c r="E22" s="120"/>
      <c r="F22" s="144"/>
      <c r="G22" s="2012"/>
      <c r="H22" s="926"/>
      <c r="I22" s="2058"/>
      <c r="J22" s="40" t="s">
        <v>18</v>
      </c>
      <c r="K22" s="224">
        <f>SUM(K14:K21)</f>
        <v>21853.8</v>
      </c>
      <c r="L22" s="153" t="s">
        <v>76</v>
      </c>
      <c r="M22" s="676">
        <v>336</v>
      </c>
      <c r="N22" s="977"/>
      <c r="O22" s="977"/>
      <c r="P22" s="575"/>
      <c r="Q22" s="575"/>
    </row>
    <row r="23" spans="1:17" s="100" customFormat="1" ht="15" customHeight="1" x14ac:dyDescent="0.2">
      <c r="A23" s="1713"/>
      <c r="B23" s="9"/>
      <c r="C23" s="1714"/>
      <c r="D23" s="2024" t="s">
        <v>19</v>
      </c>
      <c r="E23" s="1717" t="s">
        <v>139</v>
      </c>
      <c r="F23" s="1719"/>
      <c r="G23" s="2009">
        <v>1002020100</v>
      </c>
      <c r="H23" s="1722"/>
      <c r="I23" s="2058"/>
      <c r="J23" s="45" t="s">
        <v>17</v>
      </c>
      <c r="K23" s="875">
        <v>1265.3</v>
      </c>
      <c r="L23" s="2090" t="s">
        <v>88</v>
      </c>
      <c r="M23" s="515">
        <v>6</v>
      </c>
      <c r="N23" s="977"/>
      <c r="O23" s="977"/>
      <c r="P23" s="575"/>
      <c r="Q23" s="575"/>
    </row>
    <row r="24" spans="1:17" s="100" customFormat="1" ht="15" customHeight="1" x14ac:dyDescent="0.2">
      <c r="A24" s="1713"/>
      <c r="B24" s="9"/>
      <c r="C24" s="1714"/>
      <c r="D24" s="2025"/>
      <c r="E24" s="1717"/>
      <c r="F24" s="1720"/>
      <c r="G24" s="2011"/>
      <c r="H24" s="1723"/>
      <c r="I24" s="2058"/>
      <c r="J24" s="45" t="s">
        <v>20</v>
      </c>
      <c r="K24" s="874">
        <v>1631.7</v>
      </c>
      <c r="L24" s="1726"/>
      <c r="M24" s="515"/>
      <c r="N24" s="977"/>
      <c r="O24" s="977"/>
      <c r="P24" s="575"/>
      <c r="Q24" s="575"/>
    </row>
    <row r="25" spans="1:17" s="100" customFormat="1" ht="15" customHeight="1" x14ac:dyDescent="0.2">
      <c r="A25" s="1713"/>
      <c r="B25" s="9"/>
      <c r="C25" s="1715"/>
      <c r="D25" s="2025"/>
      <c r="E25" s="1717"/>
      <c r="F25" s="1720"/>
      <c r="G25" s="2011"/>
      <c r="H25" s="1723"/>
      <c r="I25" s="2058"/>
      <c r="J25" s="52" t="s">
        <v>52</v>
      </c>
      <c r="K25" s="874">
        <v>562.79999999999995</v>
      </c>
      <c r="L25" s="927" t="s">
        <v>89</v>
      </c>
      <c r="M25" s="154">
        <v>1671</v>
      </c>
      <c r="N25" s="977"/>
      <c r="O25" s="977"/>
      <c r="P25" s="575"/>
      <c r="Q25" s="575"/>
    </row>
    <row r="26" spans="1:17" s="100" customFormat="1" ht="15" customHeight="1" x14ac:dyDescent="0.2">
      <c r="A26" s="1713"/>
      <c r="B26" s="9"/>
      <c r="C26" s="1715"/>
      <c r="D26" s="2025"/>
      <c r="E26" s="1718"/>
      <c r="F26" s="1721"/>
      <c r="G26" s="2011"/>
      <c r="H26" s="1724"/>
      <c r="I26" s="2058"/>
      <c r="J26" s="52" t="s">
        <v>108</v>
      </c>
      <c r="K26" s="855">
        <v>48.4</v>
      </c>
      <c r="L26" s="360" t="s">
        <v>77</v>
      </c>
      <c r="M26" s="200">
        <v>955</v>
      </c>
      <c r="N26" s="977"/>
      <c r="O26" s="977"/>
      <c r="P26" s="575"/>
      <c r="Q26" s="575"/>
    </row>
    <row r="27" spans="1:17" s="100" customFormat="1" ht="15" customHeight="1" thickBot="1" x14ac:dyDescent="0.25">
      <c r="A27" s="1713"/>
      <c r="B27" s="9"/>
      <c r="C27" s="1715"/>
      <c r="D27" s="2026"/>
      <c r="E27" s="1718"/>
      <c r="F27" s="1721"/>
      <c r="G27" s="2012"/>
      <c r="H27" s="1724"/>
      <c r="I27" s="2058"/>
      <c r="J27" s="58" t="s">
        <v>18</v>
      </c>
      <c r="K27" s="731">
        <f>SUM(K23:K26)</f>
        <v>3508.2000000000003</v>
      </c>
      <c r="L27" s="360"/>
      <c r="M27" s="198"/>
      <c r="N27" s="977"/>
      <c r="O27" s="977"/>
      <c r="P27" s="575"/>
      <c r="Q27" s="575"/>
    </row>
    <row r="28" spans="1:17" s="100" customFormat="1" ht="15.75" customHeight="1" x14ac:dyDescent="0.2">
      <c r="A28" s="1756"/>
      <c r="B28" s="928"/>
      <c r="C28" s="1757"/>
      <c r="D28" s="700" t="s">
        <v>21</v>
      </c>
      <c r="E28" s="1718" t="s">
        <v>125</v>
      </c>
      <c r="F28" s="1719"/>
      <c r="G28" s="2009">
        <v>1002030100</v>
      </c>
      <c r="H28" s="1758"/>
      <c r="I28" s="2046"/>
      <c r="J28" s="44" t="s">
        <v>17</v>
      </c>
      <c r="K28" s="876">
        <f>5549.4</f>
        <v>5549.4</v>
      </c>
      <c r="L28" s="362" t="s">
        <v>105</v>
      </c>
      <c r="M28" s="373">
        <v>32</v>
      </c>
      <c r="N28" s="977"/>
      <c r="O28" s="977"/>
      <c r="P28" s="575"/>
      <c r="Q28" s="575"/>
    </row>
    <row r="29" spans="1:17" s="100" customFormat="1" ht="15.75" customHeight="1" x14ac:dyDescent="0.2">
      <c r="A29" s="1756"/>
      <c r="B29" s="928"/>
      <c r="C29" s="1757"/>
      <c r="D29" s="700"/>
      <c r="E29" s="1732"/>
      <c r="F29" s="1720"/>
      <c r="G29" s="2011"/>
      <c r="H29" s="1759"/>
      <c r="I29" s="2046"/>
      <c r="J29" s="145" t="s">
        <v>20</v>
      </c>
      <c r="K29" s="874">
        <f>23879.5</f>
        <v>23879.5</v>
      </c>
      <c r="L29" s="363" t="s">
        <v>109</v>
      </c>
      <c r="M29" s="116">
        <f>17120+140</f>
        <v>17260</v>
      </c>
      <c r="N29" s="977"/>
      <c r="O29" s="977"/>
      <c r="P29" s="575"/>
      <c r="Q29" s="575"/>
    </row>
    <row r="30" spans="1:17" s="100" customFormat="1" ht="15.75" customHeight="1" x14ac:dyDescent="0.2">
      <c r="A30" s="1756"/>
      <c r="B30" s="928"/>
      <c r="C30" s="1757"/>
      <c r="D30" s="700"/>
      <c r="E30" s="1732"/>
      <c r="F30" s="1720"/>
      <c r="G30" s="2011"/>
      <c r="H30" s="1759"/>
      <c r="I30" s="2046"/>
      <c r="J30" s="870" t="s">
        <v>20</v>
      </c>
      <c r="K30" s="995">
        <v>808.4</v>
      </c>
      <c r="L30" s="1752" t="s">
        <v>110</v>
      </c>
      <c r="M30" s="107">
        <v>4</v>
      </c>
      <c r="N30" s="977"/>
      <c r="O30" s="977"/>
      <c r="P30" s="575"/>
      <c r="Q30" s="575"/>
    </row>
    <row r="31" spans="1:17" s="100" customFormat="1" ht="15.75" customHeight="1" x14ac:dyDescent="0.2">
      <c r="A31" s="1756"/>
      <c r="B31" s="928"/>
      <c r="C31" s="1757"/>
      <c r="D31" s="700"/>
      <c r="E31" s="1732"/>
      <c r="F31" s="1721"/>
      <c r="G31" s="2011"/>
      <c r="H31" s="1760"/>
      <c r="I31" s="2046"/>
      <c r="J31" s="46" t="s">
        <v>52</v>
      </c>
      <c r="K31" s="874">
        <v>983.6</v>
      </c>
      <c r="L31" s="1753"/>
      <c r="M31" s="122"/>
      <c r="N31" s="977"/>
      <c r="O31" s="977"/>
      <c r="P31" s="575"/>
      <c r="Q31" s="575"/>
    </row>
    <row r="32" spans="1:17" s="100" customFormat="1" ht="15.75" customHeight="1" x14ac:dyDescent="0.2">
      <c r="A32" s="1756"/>
      <c r="B32" s="928"/>
      <c r="C32" s="1757"/>
      <c r="D32" s="700"/>
      <c r="E32" s="1732"/>
      <c r="F32" s="1721"/>
      <c r="G32" s="2011"/>
      <c r="H32" s="1760"/>
      <c r="I32" s="2046"/>
      <c r="J32" s="49" t="s">
        <v>108</v>
      </c>
      <c r="K32" s="855">
        <v>93.1</v>
      </c>
      <c r="L32" s="363" t="s">
        <v>109</v>
      </c>
      <c r="M32" s="368">
        <v>760</v>
      </c>
      <c r="N32" s="977"/>
      <c r="O32" s="977"/>
      <c r="P32" s="575"/>
      <c r="Q32" s="575"/>
    </row>
    <row r="33" spans="1:17" s="100" customFormat="1" ht="15.75" customHeight="1" x14ac:dyDescent="0.2">
      <c r="A33" s="1756"/>
      <c r="B33" s="928"/>
      <c r="C33" s="1757"/>
      <c r="D33" s="700"/>
      <c r="E33" s="1732" t="s">
        <v>203</v>
      </c>
      <c r="F33" s="1721"/>
      <c r="G33" s="745"/>
      <c r="H33" s="1760"/>
      <c r="I33" s="2046"/>
      <c r="J33" s="31" t="s">
        <v>17</v>
      </c>
      <c r="K33" s="855">
        <v>10.1</v>
      </c>
      <c r="L33" s="923" t="s">
        <v>204</v>
      </c>
      <c r="M33" s="677" t="s">
        <v>205</v>
      </c>
      <c r="N33" s="977">
        <f>SUMIF(J33:J65,"sb(es)",K33:K65)</f>
        <v>57.1</v>
      </c>
      <c r="O33" s="977">
        <f>K54+K81</f>
        <v>238</v>
      </c>
      <c r="P33" s="575"/>
      <c r="Q33" s="575"/>
    </row>
    <row r="34" spans="1:17" s="100" customFormat="1" ht="15.75" customHeight="1" thickBot="1" x14ac:dyDescent="0.25">
      <c r="A34" s="1756"/>
      <c r="B34" s="928"/>
      <c r="C34" s="1757"/>
      <c r="D34" s="700"/>
      <c r="E34" s="1716"/>
      <c r="F34" s="1721"/>
      <c r="G34" s="746"/>
      <c r="H34" s="1760"/>
      <c r="I34" s="2046"/>
      <c r="J34" s="40" t="s">
        <v>18</v>
      </c>
      <c r="K34" s="435">
        <f>SUM(K28:K33)</f>
        <v>31324.1</v>
      </c>
      <c r="L34" s="372"/>
      <c r="M34" s="678"/>
      <c r="N34" s="977"/>
      <c r="O34" s="977"/>
      <c r="P34" s="575"/>
      <c r="Q34" s="575"/>
    </row>
    <row r="35" spans="1:17" s="100" customFormat="1" ht="16.5" customHeight="1" x14ac:dyDescent="0.2">
      <c r="A35" s="1713"/>
      <c r="B35" s="1748"/>
      <c r="C35" s="1715"/>
      <c r="D35" s="2024" t="s">
        <v>23</v>
      </c>
      <c r="E35" s="1718" t="s">
        <v>140</v>
      </c>
      <c r="F35" s="1754"/>
      <c r="G35" s="2009">
        <v>1002050100</v>
      </c>
      <c r="H35" s="1751"/>
      <c r="I35" s="2058"/>
      <c r="J35" s="155" t="s">
        <v>17</v>
      </c>
      <c r="K35" s="877">
        <v>4792.3</v>
      </c>
      <c r="L35" s="2089" t="s">
        <v>150</v>
      </c>
      <c r="M35" s="373">
        <v>6</v>
      </c>
      <c r="N35" s="977"/>
      <c r="O35" s="977"/>
      <c r="P35" s="575"/>
      <c r="Q35" s="575"/>
    </row>
    <row r="36" spans="1:17" s="100" customFormat="1" ht="16.5" customHeight="1" x14ac:dyDescent="0.2">
      <c r="A36" s="1713"/>
      <c r="B36" s="1748"/>
      <c r="C36" s="1715"/>
      <c r="D36" s="2025"/>
      <c r="E36" s="1732"/>
      <c r="F36" s="1754"/>
      <c r="G36" s="2011"/>
      <c r="H36" s="1751"/>
      <c r="I36" s="2058"/>
      <c r="J36" s="49" t="s">
        <v>20</v>
      </c>
      <c r="K36" s="878">
        <v>143.69999999999999</v>
      </c>
      <c r="L36" s="1755"/>
      <c r="M36" s="375"/>
      <c r="N36" s="977"/>
      <c r="O36" s="977"/>
      <c r="P36" s="575"/>
      <c r="Q36" s="575"/>
    </row>
    <row r="37" spans="1:17" s="100" customFormat="1" ht="16.5" customHeight="1" x14ac:dyDescent="0.2">
      <c r="A37" s="1713"/>
      <c r="B37" s="1748"/>
      <c r="C37" s="1715"/>
      <c r="D37" s="2025"/>
      <c r="E37" s="1732"/>
      <c r="F37" s="1754"/>
      <c r="G37" s="2011"/>
      <c r="H37" s="1751"/>
      <c r="I37" s="2058"/>
      <c r="J37" s="46" t="s">
        <v>52</v>
      </c>
      <c r="K37" s="878">
        <v>318</v>
      </c>
      <c r="L37" s="376" t="s">
        <v>76</v>
      </c>
      <c r="M37" s="117">
        <v>5450</v>
      </c>
      <c r="N37" s="977"/>
      <c r="O37" s="977"/>
      <c r="P37" s="575"/>
      <c r="Q37" s="575"/>
    </row>
    <row r="38" spans="1:17" s="100" customFormat="1" ht="16.5" customHeight="1" x14ac:dyDescent="0.2">
      <c r="A38" s="1713"/>
      <c r="B38" s="1748"/>
      <c r="C38" s="1715"/>
      <c r="D38" s="2025"/>
      <c r="E38" s="1732"/>
      <c r="F38" s="1754"/>
      <c r="G38" s="2011"/>
      <c r="H38" s="1751"/>
      <c r="I38" s="2058"/>
      <c r="J38" s="49" t="s">
        <v>108</v>
      </c>
      <c r="K38" s="879">
        <v>49.1</v>
      </c>
      <c r="L38" s="1711" t="s">
        <v>82</v>
      </c>
      <c r="M38" s="154">
        <v>90</v>
      </c>
      <c r="N38" s="977"/>
      <c r="O38" s="977"/>
      <c r="P38" s="575"/>
      <c r="Q38" s="575"/>
    </row>
    <row r="39" spans="1:17" s="100" customFormat="1" ht="14.25" customHeight="1" thickBot="1" x14ac:dyDescent="0.25">
      <c r="A39" s="1713"/>
      <c r="B39" s="1748"/>
      <c r="C39" s="1715"/>
      <c r="D39" s="2026"/>
      <c r="E39" s="1716"/>
      <c r="F39" s="1754"/>
      <c r="G39" s="2012"/>
      <c r="H39" s="1751"/>
      <c r="I39" s="2058"/>
      <c r="J39" s="40" t="s">
        <v>18</v>
      </c>
      <c r="K39" s="731">
        <f>SUM(K35:K38)</f>
        <v>5303.1</v>
      </c>
      <c r="L39" s="1769"/>
      <c r="M39" s="379"/>
      <c r="N39" s="977"/>
      <c r="O39" s="2080"/>
      <c r="P39" s="2085"/>
      <c r="Q39" s="2085"/>
    </row>
    <row r="40" spans="1:17" s="100" customFormat="1" ht="14.25" customHeight="1" x14ac:dyDescent="0.2">
      <c r="A40" s="1713"/>
      <c r="B40" s="1748"/>
      <c r="C40" s="1715"/>
      <c r="D40" s="943" t="s">
        <v>24</v>
      </c>
      <c r="E40" s="1749" t="s">
        <v>63</v>
      </c>
      <c r="F40" s="1750"/>
      <c r="G40" s="2009">
        <v>10030201</v>
      </c>
      <c r="H40" s="2086"/>
      <c r="I40" s="2058"/>
      <c r="J40" s="45" t="s">
        <v>17</v>
      </c>
      <c r="K40" s="876">
        <v>248.1</v>
      </c>
      <c r="L40" s="1725" t="s">
        <v>112</v>
      </c>
      <c r="M40" s="1762">
        <v>6500</v>
      </c>
      <c r="N40" s="977"/>
      <c r="O40" s="2080"/>
      <c r="P40" s="2085"/>
      <c r="Q40" s="2085"/>
    </row>
    <row r="41" spans="1:17" s="100" customFormat="1" ht="14.25" customHeight="1" x14ac:dyDescent="0.2">
      <c r="A41" s="1713"/>
      <c r="B41" s="1748"/>
      <c r="C41" s="1715"/>
      <c r="D41" s="943"/>
      <c r="E41" s="1749"/>
      <c r="F41" s="1750"/>
      <c r="G41" s="2011"/>
      <c r="H41" s="2086"/>
      <c r="I41" s="2058"/>
      <c r="J41" s="49" t="s">
        <v>20</v>
      </c>
      <c r="K41" s="874">
        <v>243.6</v>
      </c>
      <c r="L41" s="1725"/>
      <c r="M41" s="1762"/>
      <c r="N41" s="977"/>
      <c r="O41" s="979"/>
      <c r="P41" s="952"/>
      <c r="Q41" s="952"/>
    </row>
    <row r="42" spans="1:17" s="100" customFormat="1" ht="14.25" customHeight="1" x14ac:dyDescent="0.2">
      <c r="A42" s="1713"/>
      <c r="B42" s="1748"/>
      <c r="C42" s="1715"/>
      <c r="D42" s="943"/>
      <c r="E42" s="1749"/>
      <c r="F42" s="1750"/>
      <c r="G42" s="2011"/>
      <c r="H42" s="2086"/>
      <c r="I42" s="2058"/>
      <c r="J42" s="31" t="s">
        <v>52</v>
      </c>
      <c r="K42" s="874">
        <v>3</v>
      </c>
      <c r="L42" s="1725"/>
      <c r="M42" s="1762"/>
      <c r="N42" s="977"/>
      <c r="O42" s="979"/>
      <c r="P42" s="952"/>
      <c r="Q42" s="952"/>
    </row>
    <row r="43" spans="1:17" s="100" customFormat="1" ht="14.25" customHeight="1" x14ac:dyDescent="0.2">
      <c r="A43" s="1713"/>
      <c r="B43" s="1748"/>
      <c r="C43" s="1715"/>
      <c r="D43" s="943"/>
      <c r="E43" s="1749"/>
      <c r="F43" s="1750"/>
      <c r="G43" s="2011"/>
      <c r="H43" s="2086"/>
      <c r="I43" s="2058"/>
      <c r="J43" s="31" t="s">
        <v>108</v>
      </c>
      <c r="K43" s="855">
        <v>1</v>
      </c>
      <c r="L43" s="1725"/>
      <c r="M43" s="1762"/>
      <c r="N43" s="977"/>
      <c r="O43" s="979"/>
      <c r="P43" s="952"/>
      <c r="Q43" s="952"/>
    </row>
    <row r="44" spans="1:17" s="100" customFormat="1" ht="13.5" thickBot="1" x14ac:dyDescent="0.25">
      <c r="A44" s="1713"/>
      <c r="B44" s="1748"/>
      <c r="C44" s="1715"/>
      <c r="D44" s="943"/>
      <c r="E44" s="1771"/>
      <c r="F44" s="1750"/>
      <c r="G44" s="2012"/>
      <c r="H44" s="2086"/>
      <c r="I44" s="2058"/>
      <c r="J44" s="40" t="s">
        <v>18</v>
      </c>
      <c r="K44" s="361">
        <f>SUM(K40:K43)</f>
        <v>495.7</v>
      </c>
      <c r="L44" s="2087"/>
      <c r="M44" s="2088"/>
      <c r="N44" s="977"/>
      <c r="O44" s="977"/>
      <c r="P44" s="575"/>
      <c r="Q44" s="575"/>
    </row>
    <row r="45" spans="1:17" s="100" customFormat="1" ht="14.25" customHeight="1" x14ac:dyDescent="0.2">
      <c r="A45" s="19"/>
      <c r="B45" s="9"/>
      <c r="C45" s="20"/>
      <c r="D45" s="2024" t="s">
        <v>282</v>
      </c>
      <c r="E45" s="1763" t="s">
        <v>141</v>
      </c>
      <c r="F45" s="1766"/>
      <c r="G45" s="2009">
        <v>1002040193</v>
      </c>
      <c r="H45" s="1758"/>
      <c r="I45" s="2046"/>
      <c r="J45" s="155" t="s">
        <v>17</v>
      </c>
      <c r="K45" s="875">
        <v>368.9</v>
      </c>
      <c r="L45" s="382" t="s">
        <v>113</v>
      </c>
      <c r="M45" s="383">
        <f>SUM(M46:M49)</f>
        <v>158</v>
      </c>
      <c r="N45" s="977"/>
      <c r="O45" s="977"/>
      <c r="P45" s="575"/>
      <c r="Q45" s="575"/>
    </row>
    <row r="46" spans="1:17" s="100" customFormat="1" ht="14.25" customHeight="1" x14ac:dyDescent="0.2">
      <c r="A46" s="19"/>
      <c r="B46" s="9"/>
      <c r="C46" s="20"/>
      <c r="D46" s="2025"/>
      <c r="E46" s="1764"/>
      <c r="F46" s="1766"/>
      <c r="G46" s="2011"/>
      <c r="H46" s="1758"/>
      <c r="I46" s="2046"/>
      <c r="J46" s="49" t="s">
        <v>20</v>
      </c>
      <c r="K46" s="874">
        <v>120.7</v>
      </c>
      <c r="L46" s="156" t="s">
        <v>158</v>
      </c>
      <c r="M46" s="122">
        <f>70+18</f>
        <v>88</v>
      </c>
      <c r="N46" s="977"/>
      <c r="O46" s="977"/>
      <c r="P46" s="575"/>
      <c r="Q46" s="575"/>
    </row>
    <row r="47" spans="1:17" s="100" customFormat="1" ht="14.25" customHeight="1" x14ac:dyDescent="0.2">
      <c r="A47" s="19"/>
      <c r="B47" s="9"/>
      <c r="C47" s="20"/>
      <c r="D47" s="2025"/>
      <c r="E47" s="1764"/>
      <c r="F47" s="1766"/>
      <c r="G47" s="2011"/>
      <c r="H47" s="1758"/>
      <c r="I47" s="2046"/>
      <c r="J47" s="31" t="s">
        <v>52</v>
      </c>
      <c r="K47" s="874">
        <v>38.6</v>
      </c>
      <c r="L47" s="124" t="s">
        <v>159</v>
      </c>
      <c r="M47" s="53">
        <v>30</v>
      </c>
      <c r="N47" s="977"/>
      <c r="O47" s="977"/>
      <c r="P47" s="575"/>
      <c r="Q47" s="575"/>
    </row>
    <row r="48" spans="1:17" s="100" customFormat="1" ht="14.25" customHeight="1" x14ac:dyDescent="0.2">
      <c r="A48" s="19"/>
      <c r="B48" s="9"/>
      <c r="C48" s="20"/>
      <c r="D48" s="2025"/>
      <c r="E48" s="1765"/>
      <c r="F48" s="1767"/>
      <c r="G48" s="2011"/>
      <c r="H48" s="1768"/>
      <c r="I48" s="2046"/>
      <c r="J48" s="31" t="s">
        <v>108</v>
      </c>
      <c r="K48" s="855">
        <v>7.8</v>
      </c>
      <c r="L48" s="50" t="s">
        <v>225</v>
      </c>
      <c r="M48" s="53">
        <v>40</v>
      </c>
      <c r="N48" s="977"/>
      <c r="O48" s="977"/>
      <c r="P48" s="575"/>
      <c r="Q48" s="575"/>
    </row>
    <row r="49" spans="1:17" s="100" customFormat="1" ht="13.5" customHeight="1" thickBot="1" x14ac:dyDescent="0.25">
      <c r="A49" s="19"/>
      <c r="B49" s="9"/>
      <c r="C49" s="20"/>
      <c r="D49" s="2026"/>
      <c r="E49" s="2082"/>
      <c r="F49" s="2083"/>
      <c r="G49" s="2012"/>
      <c r="H49" s="1760"/>
      <c r="I49" s="2046"/>
      <c r="J49" s="40" t="s">
        <v>18</v>
      </c>
      <c r="K49" s="731">
        <f t="shared" ref="K49" si="0">SUM(K45:K48)</f>
        <v>535.99999999999989</v>
      </c>
      <c r="L49" s="384" t="s">
        <v>224</v>
      </c>
      <c r="M49" s="385"/>
      <c r="N49" s="977"/>
      <c r="O49" s="977"/>
      <c r="P49" s="575"/>
      <c r="Q49" s="575"/>
    </row>
    <row r="50" spans="1:17" s="100" customFormat="1" ht="14.25" customHeight="1" x14ac:dyDescent="0.2">
      <c r="A50" s="19"/>
      <c r="B50" s="9"/>
      <c r="C50" s="18"/>
      <c r="D50" s="699" t="s">
        <v>283</v>
      </c>
      <c r="E50" s="1770" t="s">
        <v>70</v>
      </c>
      <c r="F50" s="1032"/>
      <c r="G50" s="2009">
        <v>10030202</v>
      </c>
      <c r="H50" s="598"/>
      <c r="I50" s="1062"/>
      <c r="J50" s="27" t="s">
        <v>17</v>
      </c>
      <c r="K50" s="629">
        <v>137.19999999999999</v>
      </c>
      <c r="L50" s="2081" t="s">
        <v>54</v>
      </c>
      <c r="M50" s="386">
        <v>270</v>
      </c>
      <c r="N50" s="977"/>
      <c r="O50" s="977"/>
      <c r="P50" s="575"/>
      <c r="Q50" s="575"/>
    </row>
    <row r="51" spans="1:17" s="100" customFormat="1" ht="14.25" customHeight="1" x14ac:dyDescent="0.2">
      <c r="A51" s="19"/>
      <c r="B51" s="9"/>
      <c r="C51" s="18"/>
      <c r="D51" s="699"/>
      <c r="E51" s="1749"/>
      <c r="F51" s="1032"/>
      <c r="G51" s="2011"/>
      <c r="H51" s="599"/>
      <c r="I51" s="1062"/>
      <c r="J51" s="157" t="s">
        <v>52</v>
      </c>
      <c r="K51" s="347">
        <v>32</v>
      </c>
      <c r="L51" s="1773"/>
      <c r="M51" s="375"/>
      <c r="N51" s="977"/>
      <c r="O51" s="977"/>
      <c r="P51" s="575"/>
      <c r="Q51" s="575"/>
    </row>
    <row r="52" spans="1:17" s="100" customFormat="1" ht="18.75" customHeight="1" x14ac:dyDescent="0.2">
      <c r="A52" s="1064"/>
      <c r="B52" s="1065"/>
      <c r="C52" s="1066"/>
      <c r="D52" s="740"/>
      <c r="E52" s="1771"/>
      <c r="F52" s="1031"/>
      <c r="G52" s="2012"/>
      <c r="H52" s="600"/>
      <c r="I52" s="1067"/>
      <c r="J52" s="157" t="s">
        <v>108</v>
      </c>
      <c r="K52" s="352">
        <v>0.5</v>
      </c>
      <c r="L52" s="1068" t="s">
        <v>114</v>
      </c>
      <c r="M52" s="387">
        <v>770</v>
      </c>
      <c r="N52" s="977"/>
      <c r="O52" s="977"/>
      <c r="P52" s="575"/>
      <c r="Q52" s="575"/>
    </row>
    <row r="53" spans="1:17" s="100" customFormat="1" ht="21" customHeight="1" x14ac:dyDescent="0.2">
      <c r="A53" s="19"/>
      <c r="B53" s="9"/>
      <c r="C53" s="18"/>
      <c r="D53" s="699"/>
      <c r="E53" s="1732" t="s">
        <v>207</v>
      </c>
      <c r="F53" s="1032"/>
      <c r="G53" s="2068">
        <v>10030204</v>
      </c>
      <c r="H53" s="599"/>
      <c r="I53" s="1062"/>
      <c r="J53" s="665" t="s">
        <v>17</v>
      </c>
      <c r="K53" s="1063">
        <v>10.1</v>
      </c>
      <c r="L53" s="1725" t="s">
        <v>206</v>
      </c>
      <c r="M53" s="2084">
        <v>2</v>
      </c>
      <c r="N53" s="976"/>
      <c r="O53" s="976"/>
    </row>
    <row r="54" spans="1:17" s="100" customFormat="1" ht="21" customHeight="1" x14ac:dyDescent="0.2">
      <c r="A54" s="19"/>
      <c r="B54" s="9"/>
      <c r="C54" s="18"/>
      <c r="D54" s="699"/>
      <c r="E54" s="1732"/>
      <c r="F54" s="1032"/>
      <c r="G54" s="2068"/>
      <c r="H54" s="599"/>
      <c r="I54" s="1062"/>
      <c r="J54" s="54" t="s">
        <v>317</v>
      </c>
      <c r="K54" s="880">
        <v>57.1</v>
      </c>
      <c r="L54" s="1725"/>
      <c r="M54" s="2084"/>
      <c r="N54" s="976"/>
      <c r="O54" s="976"/>
    </row>
    <row r="55" spans="1:17" s="100" customFormat="1" ht="14.25" customHeight="1" x14ac:dyDescent="0.2">
      <c r="A55" s="19"/>
      <c r="B55" s="9"/>
      <c r="C55" s="18"/>
      <c r="D55" s="740"/>
      <c r="E55" s="1716"/>
      <c r="F55" s="1031"/>
      <c r="G55" s="2044"/>
      <c r="H55" s="598"/>
      <c r="I55" s="1062"/>
      <c r="J55" s="741" t="s">
        <v>18</v>
      </c>
      <c r="K55" s="735">
        <f>SUM(K50:K54)</f>
        <v>236.89999999999998</v>
      </c>
      <c r="L55" s="742"/>
      <c r="M55" s="743"/>
      <c r="N55" s="976"/>
      <c r="O55" s="976"/>
    </row>
    <row r="56" spans="1:17" ht="27" customHeight="1" x14ac:dyDescent="0.2">
      <c r="A56" s="1996"/>
      <c r="B56" s="1998"/>
      <c r="C56" s="1999"/>
      <c r="D56" s="2025" t="s">
        <v>284</v>
      </c>
      <c r="E56" s="2000" t="s">
        <v>120</v>
      </c>
      <c r="F56" s="1772" t="s">
        <v>56</v>
      </c>
      <c r="G56" s="2011">
        <v>10020507</v>
      </c>
      <c r="H56" s="1722"/>
      <c r="I56" s="2058"/>
      <c r="J56" s="766" t="s">
        <v>20</v>
      </c>
      <c r="K56" s="767">
        <v>84.8</v>
      </c>
      <c r="L56" s="587" t="s">
        <v>151</v>
      </c>
      <c r="M56" s="543">
        <v>4</v>
      </c>
    </row>
    <row r="57" spans="1:17" ht="30" customHeight="1" thickBot="1" x14ac:dyDescent="0.25">
      <c r="A57" s="1997"/>
      <c r="B57" s="1862"/>
      <c r="C57" s="1814"/>
      <c r="D57" s="2026"/>
      <c r="E57" s="2001"/>
      <c r="F57" s="1750"/>
      <c r="G57" s="2011"/>
      <c r="H57" s="1751"/>
      <c r="I57" s="2058"/>
      <c r="J57" s="764"/>
      <c r="K57" s="765"/>
      <c r="L57" s="388" t="s">
        <v>119</v>
      </c>
      <c r="M57" s="290">
        <v>57</v>
      </c>
    </row>
    <row r="58" spans="1:17" ht="31.5" customHeight="1" x14ac:dyDescent="0.2">
      <c r="A58" s="925"/>
      <c r="B58" s="903"/>
      <c r="C58" s="913"/>
      <c r="D58" s="943" t="s">
        <v>285</v>
      </c>
      <c r="E58" s="890" t="s">
        <v>210</v>
      </c>
      <c r="F58" s="889"/>
      <c r="G58" s="2009">
        <v>10020506</v>
      </c>
      <c r="H58" s="926"/>
      <c r="I58" s="949"/>
      <c r="J58" s="64" t="s">
        <v>20</v>
      </c>
      <c r="K58" s="212">
        <v>95.2</v>
      </c>
      <c r="L58" s="722" t="s">
        <v>208</v>
      </c>
      <c r="M58" s="881">
        <v>1800</v>
      </c>
    </row>
    <row r="59" spans="1:17" ht="31.5" customHeight="1" thickBot="1" x14ac:dyDescent="0.25">
      <c r="A59" s="925"/>
      <c r="B59" s="903"/>
      <c r="C59" s="913"/>
      <c r="D59" s="700"/>
      <c r="E59" s="202"/>
      <c r="F59" s="889"/>
      <c r="G59" s="2012"/>
      <c r="H59" s="926"/>
      <c r="I59" s="949"/>
      <c r="J59" s="761"/>
      <c r="K59" s="762"/>
      <c r="L59" s="277" t="s">
        <v>209</v>
      </c>
      <c r="M59" s="904">
        <v>90</v>
      </c>
    </row>
    <row r="60" spans="1:17" ht="21.75" customHeight="1" x14ac:dyDescent="0.2">
      <c r="A60" s="925"/>
      <c r="B60" s="903"/>
      <c r="C60" s="913"/>
      <c r="D60" s="2024" t="s">
        <v>6</v>
      </c>
      <c r="E60" s="890" t="s">
        <v>81</v>
      </c>
      <c r="F60" s="889"/>
      <c r="G60" s="2009">
        <v>10020307</v>
      </c>
      <c r="H60" s="926"/>
      <c r="I60" s="949"/>
      <c r="J60" s="64" t="s">
        <v>20</v>
      </c>
      <c r="K60" s="212">
        <v>31.5</v>
      </c>
      <c r="L60" s="2073" t="s">
        <v>90</v>
      </c>
      <c r="M60" s="108">
        <v>17</v>
      </c>
    </row>
    <row r="61" spans="1:17" ht="21.75" customHeight="1" thickBot="1" x14ac:dyDescent="0.25">
      <c r="A61" s="925"/>
      <c r="B61" s="903"/>
      <c r="C61" s="673"/>
      <c r="D61" s="2026"/>
      <c r="E61" s="597"/>
      <c r="F61" s="889"/>
      <c r="G61" s="2012"/>
      <c r="H61" s="926"/>
      <c r="I61" s="949"/>
      <c r="J61" s="761"/>
      <c r="K61" s="762"/>
      <c r="L61" s="1797"/>
      <c r="M61" s="109"/>
    </row>
    <row r="62" spans="1:17" ht="41.25" customHeight="1" x14ac:dyDescent="0.2">
      <c r="A62" s="925"/>
      <c r="B62" s="903"/>
      <c r="C62" s="673"/>
      <c r="D62" s="700" t="s">
        <v>286</v>
      </c>
      <c r="E62" s="406" t="s">
        <v>173</v>
      </c>
      <c r="F62" s="920"/>
      <c r="G62" s="2077">
        <v>1002020201</v>
      </c>
      <c r="H62" s="598"/>
      <c r="I62" s="949"/>
      <c r="J62" s="32" t="s">
        <v>17</v>
      </c>
      <c r="K62" s="231">
        <v>190.5</v>
      </c>
      <c r="L62" s="123" t="s">
        <v>152</v>
      </c>
      <c r="M62" s="391">
        <v>6</v>
      </c>
      <c r="N62" s="978">
        <f>K62+K65</f>
        <v>668.7</v>
      </c>
    </row>
    <row r="63" spans="1:17" ht="42" customHeight="1" x14ac:dyDescent="0.2">
      <c r="A63" s="925"/>
      <c r="B63" s="903"/>
      <c r="C63" s="673"/>
      <c r="D63" s="700"/>
      <c r="E63" s="272"/>
      <c r="F63" s="920"/>
      <c r="G63" s="2078"/>
      <c r="H63" s="599"/>
      <c r="I63" s="949"/>
      <c r="J63" s="32"/>
      <c r="K63" s="231"/>
      <c r="L63" s="176" t="s">
        <v>172</v>
      </c>
      <c r="M63" s="178">
        <v>1</v>
      </c>
      <c r="N63" s="978">
        <f>SUM(N18:N62)</f>
        <v>65481.999999999985</v>
      </c>
    </row>
    <row r="64" spans="1:17" ht="41.25" customHeight="1" x14ac:dyDescent="0.2">
      <c r="A64" s="925"/>
      <c r="B64" s="903"/>
      <c r="C64" s="673"/>
      <c r="D64" s="700"/>
      <c r="E64" s="272"/>
      <c r="F64" s="920"/>
      <c r="G64" s="2078"/>
      <c r="H64" s="599"/>
      <c r="I64" s="949"/>
      <c r="J64" s="466"/>
      <c r="K64" s="293"/>
      <c r="L64" s="253" t="s">
        <v>153</v>
      </c>
      <c r="M64" s="254">
        <v>55</v>
      </c>
    </row>
    <row r="65" spans="1:18" ht="55.5" customHeight="1" thickBot="1" x14ac:dyDescent="0.25">
      <c r="A65" s="925"/>
      <c r="B65" s="903"/>
      <c r="C65" s="673"/>
      <c r="D65" s="700"/>
      <c r="E65" s="272"/>
      <c r="F65" s="920"/>
      <c r="G65" s="2079"/>
      <c r="H65" s="598"/>
      <c r="I65" s="949"/>
      <c r="J65" s="32" t="s">
        <v>17</v>
      </c>
      <c r="K65" s="293">
        <v>478.2</v>
      </c>
      <c r="L65" s="393" t="s">
        <v>160</v>
      </c>
      <c r="M65" s="99">
        <v>400</v>
      </c>
    </row>
    <row r="66" spans="1:18" ht="69" customHeight="1" thickBot="1" x14ac:dyDescent="0.25">
      <c r="A66" s="925"/>
      <c r="B66" s="903"/>
      <c r="C66" s="15"/>
      <c r="D66" s="713" t="s">
        <v>287</v>
      </c>
      <c r="E66" s="511" t="s">
        <v>211</v>
      </c>
      <c r="F66" s="181"/>
      <c r="G66" s="747">
        <v>1001010110</v>
      </c>
      <c r="H66" s="922"/>
      <c r="I66" s="962"/>
      <c r="J66" s="389" t="s">
        <v>17</v>
      </c>
      <c r="K66" s="882">
        <v>296.10000000000002</v>
      </c>
      <c r="L66" s="188" t="s">
        <v>157</v>
      </c>
      <c r="M66" s="679">
        <v>1168</v>
      </c>
    </row>
    <row r="67" spans="1:18" ht="54" customHeight="1" thickBot="1" x14ac:dyDescent="0.25">
      <c r="A67" s="925"/>
      <c r="B67" s="903"/>
      <c r="C67" s="15"/>
      <c r="D67" s="701" t="s">
        <v>288</v>
      </c>
      <c r="E67" s="890" t="s">
        <v>231</v>
      </c>
      <c r="F67" s="181"/>
      <c r="G67" s="756">
        <v>10020801</v>
      </c>
      <c r="H67" s="922"/>
      <c r="I67" s="962"/>
      <c r="J67" s="64" t="s">
        <v>17</v>
      </c>
      <c r="K67" s="1088">
        <v>252.7</v>
      </c>
      <c r="L67" s="196" t="s">
        <v>241</v>
      </c>
      <c r="M67" s="402">
        <v>42.3</v>
      </c>
    </row>
    <row r="68" spans="1:18" ht="26.25" customHeight="1" x14ac:dyDescent="0.2">
      <c r="A68" s="925"/>
      <c r="B68" s="903"/>
      <c r="C68" s="15"/>
      <c r="D68" s="2024" t="s">
        <v>289</v>
      </c>
      <c r="E68" s="1777" t="s">
        <v>136</v>
      </c>
      <c r="F68" s="181"/>
      <c r="G68" s="2009">
        <v>1001010111</v>
      </c>
      <c r="H68" s="922"/>
      <c r="I68" s="962"/>
      <c r="J68" s="64" t="s">
        <v>20</v>
      </c>
      <c r="K68" s="212">
        <v>60.1</v>
      </c>
      <c r="L68" s="2073" t="s">
        <v>137</v>
      </c>
      <c r="M68" s="396">
        <v>1</v>
      </c>
    </row>
    <row r="69" spans="1:18" ht="26.25" customHeight="1" thickBot="1" x14ac:dyDescent="0.25">
      <c r="A69" s="925"/>
      <c r="B69" s="903"/>
      <c r="C69" s="15"/>
      <c r="D69" s="2026"/>
      <c r="E69" s="1778"/>
      <c r="F69" s="181"/>
      <c r="G69" s="2012"/>
      <c r="H69" s="922"/>
      <c r="I69" s="962"/>
      <c r="J69" s="761"/>
      <c r="K69" s="763"/>
      <c r="L69" s="1797"/>
      <c r="M69" s="540">
        <v>50</v>
      </c>
    </row>
    <row r="70" spans="1:18" ht="33.75" customHeight="1" x14ac:dyDescent="0.2">
      <c r="A70" s="505"/>
      <c r="B70" s="903"/>
      <c r="C70" s="673"/>
      <c r="D70" s="700" t="s">
        <v>290</v>
      </c>
      <c r="E70" s="1777" t="s">
        <v>221</v>
      </c>
      <c r="F70" s="630"/>
      <c r="G70" s="2074">
        <v>10020901</v>
      </c>
      <c r="H70" s="90"/>
      <c r="I70" s="949"/>
      <c r="J70" s="68" t="s">
        <v>17</v>
      </c>
      <c r="K70" s="293">
        <v>66.400000000000006</v>
      </c>
      <c r="L70" s="539" t="s">
        <v>222</v>
      </c>
      <c r="M70" s="680">
        <f>30+45+6+6+3</f>
        <v>90</v>
      </c>
    </row>
    <row r="71" spans="1:18" s="100" customFormat="1" ht="15.75" customHeight="1" thickBot="1" x14ac:dyDescent="0.25">
      <c r="A71" s="21"/>
      <c r="B71" s="24"/>
      <c r="C71" s="14"/>
      <c r="D71" s="702"/>
      <c r="E71" s="1782"/>
      <c r="G71" s="2075"/>
      <c r="H71" s="1779" t="s">
        <v>71</v>
      </c>
      <c r="I71" s="1780"/>
      <c r="J71" s="2076"/>
      <c r="K71" s="397">
        <f>SUM(K56:K70)+K55+K49+K44+K39+K34+K27+K22</f>
        <v>64813.3</v>
      </c>
      <c r="L71" s="331"/>
      <c r="M71" s="400"/>
      <c r="N71" s="976"/>
      <c r="O71" s="980"/>
    </row>
    <row r="72" spans="1:18" ht="15" customHeight="1" x14ac:dyDescent="0.2">
      <c r="A72" s="935" t="s">
        <v>16</v>
      </c>
      <c r="B72" s="917" t="s">
        <v>16</v>
      </c>
      <c r="C72" s="912" t="s">
        <v>19</v>
      </c>
      <c r="D72" s="939"/>
      <c r="E72" s="1785" t="s">
        <v>212</v>
      </c>
      <c r="F72" s="168"/>
      <c r="G72" s="747"/>
      <c r="H72" s="601">
        <v>2</v>
      </c>
      <c r="I72" s="2013" t="s">
        <v>66</v>
      </c>
      <c r="J72" s="64"/>
      <c r="K72" s="211"/>
      <c r="L72" s="167"/>
      <c r="M72" s="171"/>
    </row>
    <row r="73" spans="1:18" ht="15" customHeight="1" x14ac:dyDescent="0.2">
      <c r="A73" s="925"/>
      <c r="B73" s="903"/>
      <c r="C73" s="913"/>
      <c r="D73" s="943"/>
      <c r="E73" s="1786"/>
      <c r="F73" s="920"/>
      <c r="G73" s="747"/>
      <c r="H73" s="953"/>
      <c r="I73" s="2014"/>
      <c r="J73" s="32"/>
      <c r="K73" s="231"/>
      <c r="L73" s="167"/>
      <c r="M73" s="171"/>
    </row>
    <row r="74" spans="1:18" ht="60" customHeight="1" x14ac:dyDescent="0.2">
      <c r="A74" s="925"/>
      <c r="B74" s="903"/>
      <c r="C74" s="913"/>
      <c r="D74" s="714" t="s">
        <v>16</v>
      </c>
      <c r="E74" s="511" t="s">
        <v>226</v>
      </c>
      <c r="F74" s="920"/>
      <c r="G74" s="749">
        <v>10020502100</v>
      </c>
      <c r="H74" s="953"/>
      <c r="I74" s="313"/>
      <c r="J74" s="394" t="s">
        <v>20</v>
      </c>
      <c r="K74" s="273">
        <v>89.8</v>
      </c>
      <c r="L74" s="176" t="s">
        <v>161</v>
      </c>
      <c r="M74" s="403">
        <v>2562</v>
      </c>
    </row>
    <row r="75" spans="1:18" ht="57" customHeight="1" x14ac:dyDescent="0.2">
      <c r="A75" s="505"/>
      <c r="B75" s="903"/>
      <c r="C75" s="913"/>
      <c r="D75" s="700" t="s">
        <v>19</v>
      </c>
      <c r="E75" s="202" t="s">
        <v>35</v>
      </c>
      <c r="F75" s="889"/>
      <c r="G75" s="747">
        <v>1003040100</v>
      </c>
      <c r="H75" s="959"/>
      <c r="I75" s="131"/>
      <c r="J75" s="311" t="s">
        <v>17</v>
      </c>
      <c r="K75" s="401">
        <v>50</v>
      </c>
      <c r="L75" s="276" t="s">
        <v>91</v>
      </c>
      <c r="M75" s="681">
        <v>180</v>
      </c>
    </row>
    <row r="76" spans="1:18" ht="14.25" customHeight="1" x14ac:dyDescent="0.2">
      <c r="A76" s="1002"/>
      <c r="B76" s="1004"/>
      <c r="C76" s="673"/>
      <c r="D76" s="2024" t="s">
        <v>21</v>
      </c>
      <c r="E76" s="1778" t="s">
        <v>78</v>
      </c>
      <c r="F76" s="1787"/>
      <c r="G76" s="2009">
        <v>10020510</v>
      </c>
      <c r="H76" s="2072"/>
      <c r="I76" s="313"/>
      <c r="J76" s="32" t="s">
        <v>17</v>
      </c>
      <c r="K76" s="401">
        <v>30</v>
      </c>
      <c r="L76" s="184" t="s">
        <v>116</v>
      </c>
      <c r="M76" s="178">
        <v>25</v>
      </c>
    </row>
    <row r="77" spans="1:18" ht="30.75" customHeight="1" x14ac:dyDescent="0.2">
      <c r="A77" s="1001"/>
      <c r="B77" s="1003"/>
      <c r="C77" s="1005"/>
      <c r="D77" s="2026"/>
      <c r="E77" s="1778"/>
      <c r="F77" s="2071"/>
      <c r="G77" s="2012"/>
      <c r="H77" s="2072"/>
      <c r="I77" s="1070"/>
      <c r="J77" s="466"/>
      <c r="K77" s="293"/>
      <c r="L77" s="291" t="s">
        <v>162</v>
      </c>
      <c r="M77" s="178">
        <v>3000</v>
      </c>
      <c r="R77" s="76" t="s">
        <v>178</v>
      </c>
    </row>
    <row r="78" spans="1:18" s="100" customFormat="1" ht="54.75" customHeight="1" x14ac:dyDescent="0.2">
      <c r="A78" s="931"/>
      <c r="B78" s="903"/>
      <c r="C78" s="673"/>
      <c r="D78" s="700" t="s">
        <v>23</v>
      </c>
      <c r="E78" s="272" t="s">
        <v>80</v>
      </c>
      <c r="F78" s="889"/>
      <c r="G78" s="747">
        <v>10030408</v>
      </c>
      <c r="H78" s="959"/>
      <c r="I78" s="131"/>
      <c r="J78" s="509" t="s">
        <v>17</v>
      </c>
      <c r="K78" s="231">
        <v>13</v>
      </c>
      <c r="L78" s="276" t="s">
        <v>62</v>
      </c>
      <c r="M78" s="1069">
        <v>4500</v>
      </c>
      <c r="N78" s="976"/>
      <c r="O78" s="976"/>
    </row>
    <row r="79" spans="1:18" s="100" customFormat="1" ht="49.5" customHeight="1" x14ac:dyDescent="0.2">
      <c r="A79" s="931"/>
      <c r="B79" s="903"/>
      <c r="C79" s="913"/>
      <c r="D79" s="714" t="s">
        <v>24</v>
      </c>
      <c r="E79" s="141" t="s">
        <v>213</v>
      </c>
      <c r="F79" s="889"/>
      <c r="G79" s="749">
        <v>1001011001</v>
      </c>
      <c r="H79" s="959"/>
      <c r="I79" s="131"/>
      <c r="J79" s="204" t="s">
        <v>17</v>
      </c>
      <c r="K79" s="329">
        <v>55</v>
      </c>
      <c r="L79" s="275" t="s">
        <v>171</v>
      </c>
      <c r="M79" s="410">
        <v>8</v>
      </c>
      <c r="N79" s="976"/>
      <c r="O79" s="976"/>
    </row>
    <row r="80" spans="1:18" s="100" customFormat="1" ht="34.5" customHeight="1" x14ac:dyDescent="0.2">
      <c r="A80" s="931"/>
      <c r="B80" s="903"/>
      <c r="C80" s="673"/>
      <c r="D80" s="700" t="s">
        <v>282</v>
      </c>
      <c r="E80" s="1774" t="s">
        <v>174</v>
      </c>
      <c r="F80" s="920"/>
      <c r="G80" s="2009">
        <v>10020503</v>
      </c>
      <c r="H80" s="959"/>
      <c r="I80" s="96"/>
      <c r="J80" s="961" t="s">
        <v>20</v>
      </c>
      <c r="K80" s="213">
        <v>431</v>
      </c>
      <c r="L80" s="276" t="s">
        <v>171</v>
      </c>
      <c r="M80" s="532">
        <f>87+25</f>
        <v>112</v>
      </c>
      <c r="N80" s="976"/>
      <c r="O80" s="976">
        <f>K80+K81</f>
        <v>611.9</v>
      </c>
    </row>
    <row r="81" spans="1:15" s="100" customFormat="1" ht="16.5" customHeight="1" x14ac:dyDescent="0.2">
      <c r="A81" s="931"/>
      <c r="B81" s="903"/>
      <c r="C81" s="673"/>
      <c r="D81" s="700"/>
      <c r="E81" s="1775"/>
      <c r="F81" s="920"/>
      <c r="G81" s="2011"/>
      <c r="H81" s="959"/>
      <c r="I81" s="96"/>
      <c r="J81" s="204" t="s">
        <v>317</v>
      </c>
      <c r="K81" s="864">
        <v>180.9</v>
      </c>
      <c r="L81" s="407" t="s">
        <v>84</v>
      </c>
      <c r="M81" s="681">
        <v>5000</v>
      </c>
      <c r="N81" s="976"/>
      <c r="O81" s="976"/>
    </row>
    <row r="82" spans="1:15" ht="13.5" thickBot="1" x14ac:dyDescent="0.25">
      <c r="A82" s="506"/>
      <c r="B82" s="918"/>
      <c r="C82" s="938"/>
      <c r="D82" s="703"/>
      <c r="E82" s="1776"/>
      <c r="F82" s="893"/>
      <c r="G82" s="2010"/>
      <c r="H82" s="956"/>
      <c r="I82" s="412"/>
      <c r="J82" s="65" t="s">
        <v>18</v>
      </c>
      <c r="K82" s="225">
        <f>SUM(K72:K81)</f>
        <v>849.69999999999993</v>
      </c>
      <c r="L82" s="276"/>
      <c r="M82" s="863"/>
    </row>
    <row r="83" spans="1:15" ht="19.5" customHeight="1" x14ac:dyDescent="0.2">
      <c r="A83" s="935" t="s">
        <v>16</v>
      </c>
      <c r="B83" s="917" t="s">
        <v>16</v>
      </c>
      <c r="C83" s="912" t="s">
        <v>21</v>
      </c>
      <c r="D83" s="939"/>
      <c r="E83" s="1793" t="s">
        <v>115</v>
      </c>
      <c r="F83" s="920"/>
      <c r="G83" s="2017">
        <v>1001010701</v>
      </c>
      <c r="H83" s="953">
        <v>2</v>
      </c>
      <c r="I83" s="2013" t="s">
        <v>66</v>
      </c>
      <c r="J83" s="62" t="s">
        <v>17</v>
      </c>
      <c r="K83" s="219">
        <v>3.9</v>
      </c>
      <c r="L83" s="414" t="s">
        <v>118</v>
      </c>
      <c r="M83" s="108">
        <v>10</v>
      </c>
    </row>
    <row r="84" spans="1:15" ht="30.75" customHeight="1" x14ac:dyDescent="0.2">
      <c r="A84" s="925"/>
      <c r="B84" s="903"/>
      <c r="C84" s="673"/>
      <c r="D84" s="700"/>
      <c r="E84" s="1775"/>
      <c r="F84" s="920"/>
      <c r="G84" s="2011"/>
      <c r="H84" s="953"/>
      <c r="I84" s="2014"/>
      <c r="J84" s="34"/>
      <c r="K84" s="219"/>
      <c r="L84" s="415" t="s">
        <v>142</v>
      </c>
      <c r="M84" s="175">
        <v>860</v>
      </c>
    </row>
    <row r="85" spans="1:15" ht="27.75" customHeight="1" x14ac:dyDescent="0.2">
      <c r="A85" s="925"/>
      <c r="B85" s="903"/>
      <c r="C85" s="673"/>
      <c r="D85" s="700"/>
      <c r="E85" s="416"/>
      <c r="F85" s="920"/>
      <c r="G85" s="2011"/>
      <c r="H85" s="953"/>
      <c r="I85" s="313"/>
      <c r="J85" s="34"/>
      <c r="K85" s="219"/>
      <c r="L85" s="1790" t="s">
        <v>163</v>
      </c>
      <c r="M85" s="85">
        <v>40</v>
      </c>
    </row>
    <row r="86" spans="1:15" ht="15" customHeight="1" thickBot="1" x14ac:dyDescent="0.25">
      <c r="A86" s="896"/>
      <c r="B86" s="24"/>
      <c r="C86" s="938"/>
      <c r="D86" s="703"/>
      <c r="E86" s="411"/>
      <c r="F86" s="169"/>
      <c r="G86" s="2010"/>
      <c r="H86" s="602"/>
      <c r="I86" s="417"/>
      <c r="J86" s="65" t="s">
        <v>18</v>
      </c>
      <c r="K86" s="225">
        <f t="shared" ref="K86" si="1">K83</f>
        <v>3.9</v>
      </c>
      <c r="L86" s="1797"/>
      <c r="M86" s="109"/>
    </row>
    <row r="87" spans="1:15" s="100" customFormat="1" ht="28.5" customHeight="1" x14ac:dyDescent="0.2">
      <c r="A87" s="510" t="s">
        <v>16</v>
      </c>
      <c r="B87" s="1798" t="s">
        <v>16</v>
      </c>
      <c r="C87" s="1800" t="s">
        <v>23</v>
      </c>
      <c r="D87" s="939"/>
      <c r="E87" s="1802" t="s">
        <v>117</v>
      </c>
      <c r="F87" s="1804"/>
      <c r="G87" s="2017">
        <v>1003030100</v>
      </c>
      <c r="H87" s="2015">
        <v>2</v>
      </c>
      <c r="I87" s="2042" t="s">
        <v>66</v>
      </c>
      <c r="J87" s="957" t="s">
        <v>17</v>
      </c>
      <c r="K87" s="245">
        <v>27.7</v>
      </c>
      <c r="L87" s="760" t="s">
        <v>79</v>
      </c>
      <c r="M87" s="419">
        <v>13</v>
      </c>
      <c r="N87" s="976"/>
      <c r="O87" s="976"/>
    </row>
    <row r="88" spans="1:15" s="100" customFormat="1" ht="27.75" customHeight="1" thickBot="1" x14ac:dyDescent="0.25">
      <c r="A88" s="506"/>
      <c r="B88" s="1799"/>
      <c r="C88" s="1801"/>
      <c r="D88" s="940"/>
      <c r="E88" s="1803"/>
      <c r="F88" s="1805"/>
      <c r="G88" s="2010"/>
      <c r="H88" s="2016"/>
      <c r="I88" s="2028"/>
      <c r="J88" s="65" t="s">
        <v>18</v>
      </c>
      <c r="K88" s="225">
        <f t="shared" ref="K88" si="2">SUM(K87)</f>
        <v>27.7</v>
      </c>
      <c r="L88" s="521" t="s">
        <v>55</v>
      </c>
      <c r="M88" s="422">
        <v>36</v>
      </c>
      <c r="N88" s="976"/>
      <c r="O88" s="976"/>
    </row>
    <row r="89" spans="1:15" ht="43.5" customHeight="1" x14ac:dyDescent="0.2">
      <c r="A89" s="1812" t="s">
        <v>16</v>
      </c>
      <c r="B89" s="917" t="s">
        <v>16</v>
      </c>
      <c r="C89" s="1800" t="s">
        <v>24</v>
      </c>
      <c r="D89" s="939"/>
      <c r="E89" s="1793" t="s">
        <v>83</v>
      </c>
      <c r="F89" s="1804" t="s">
        <v>59</v>
      </c>
      <c r="G89" s="748">
        <v>10010104</v>
      </c>
      <c r="H89" s="2015">
        <v>2</v>
      </c>
      <c r="I89" s="423" t="s">
        <v>66</v>
      </c>
      <c r="J89" s="423" t="s">
        <v>17</v>
      </c>
      <c r="K89" s="392">
        <v>167.9</v>
      </c>
      <c r="L89" s="251" t="s">
        <v>214</v>
      </c>
      <c r="M89" s="682">
        <v>40</v>
      </c>
    </row>
    <row r="90" spans="1:15" ht="43.5" customHeight="1" x14ac:dyDescent="0.2">
      <c r="A90" s="1713"/>
      <c r="B90" s="903"/>
      <c r="C90" s="1814"/>
      <c r="D90" s="943"/>
      <c r="E90" s="1775"/>
      <c r="F90" s="1815"/>
      <c r="G90" s="747"/>
      <c r="H90" s="2070"/>
      <c r="I90" s="131"/>
      <c r="J90" s="964" t="s">
        <v>305</v>
      </c>
      <c r="K90" s="854">
        <v>75</v>
      </c>
      <c r="L90" s="539" t="s">
        <v>246</v>
      </c>
      <c r="M90" s="99">
        <v>6211</v>
      </c>
    </row>
    <row r="91" spans="1:15" ht="18" customHeight="1" x14ac:dyDescent="0.2">
      <c r="A91" s="1713"/>
      <c r="B91" s="903"/>
      <c r="C91" s="1814"/>
      <c r="D91" s="943"/>
      <c r="E91" s="1775"/>
      <c r="F91" s="1815"/>
      <c r="G91" s="747"/>
      <c r="H91" s="2070"/>
      <c r="I91" s="131"/>
      <c r="J91" s="131"/>
      <c r="K91" s="392"/>
      <c r="L91" s="1783" t="s">
        <v>253</v>
      </c>
      <c r="M91" s="159">
        <v>68</v>
      </c>
    </row>
    <row r="92" spans="1:15" ht="13.5" thickBot="1" x14ac:dyDescent="0.25">
      <c r="A92" s="1813"/>
      <c r="B92" s="918"/>
      <c r="C92" s="1801"/>
      <c r="D92" s="940"/>
      <c r="E92" s="1776"/>
      <c r="F92" s="1805"/>
      <c r="G92" s="750"/>
      <c r="H92" s="2016"/>
      <c r="I92" s="425"/>
      <c r="J92" s="902" t="s">
        <v>18</v>
      </c>
      <c r="K92" s="225">
        <f>SUM(K89:K90)</f>
        <v>242.9</v>
      </c>
      <c r="L92" s="1784"/>
      <c r="M92" s="338"/>
    </row>
    <row r="93" spans="1:15" ht="13.5" thickBot="1" x14ac:dyDescent="0.25">
      <c r="A93" s="3" t="s">
        <v>16</v>
      </c>
      <c r="B93" s="2" t="s">
        <v>16</v>
      </c>
      <c r="C93" s="1819" t="s">
        <v>22</v>
      </c>
      <c r="D93" s="1819"/>
      <c r="E93" s="1819"/>
      <c r="F93" s="1819"/>
      <c r="G93" s="1819"/>
      <c r="H93" s="1819"/>
      <c r="I93" s="1819"/>
      <c r="J93" s="1819"/>
      <c r="K93" s="235">
        <f>K92+K88+K86+K82+K71</f>
        <v>65937.5</v>
      </c>
      <c r="L93" s="891"/>
      <c r="M93" s="892"/>
    </row>
    <row r="94" spans="1:15" ht="13.5" thickBot="1" x14ac:dyDescent="0.25">
      <c r="A94" s="3" t="s">
        <v>16</v>
      </c>
      <c r="B94" s="1821" t="s">
        <v>7</v>
      </c>
      <c r="C94" s="1822"/>
      <c r="D94" s="1822"/>
      <c r="E94" s="1822"/>
      <c r="F94" s="1822"/>
      <c r="G94" s="1822"/>
      <c r="H94" s="1822"/>
      <c r="I94" s="1822"/>
      <c r="J94" s="1822"/>
      <c r="K94" s="321">
        <f t="shared" ref="K94" si="3">K93</f>
        <v>65937.5</v>
      </c>
      <c r="L94" s="1823"/>
      <c r="M94" s="1825"/>
    </row>
    <row r="95" spans="1:15" ht="13.5" customHeight="1" thickBot="1" x14ac:dyDescent="0.25">
      <c r="A95" s="895" t="s">
        <v>19</v>
      </c>
      <c r="B95" s="1826" t="s">
        <v>41</v>
      </c>
      <c r="C95" s="1827"/>
      <c r="D95" s="1827"/>
      <c r="E95" s="1827"/>
      <c r="F95" s="1827"/>
      <c r="G95" s="1827"/>
      <c r="H95" s="1827"/>
      <c r="I95" s="1827"/>
      <c r="J95" s="1827"/>
      <c r="K95" s="1827"/>
      <c r="L95" s="1827"/>
      <c r="M95" s="1828"/>
    </row>
    <row r="96" spans="1:15" ht="13.5" thickBot="1" x14ac:dyDescent="0.25">
      <c r="A96" s="6" t="s">
        <v>19</v>
      </c>
      <c r="B96" s="5" t="s">
        <v>16</v>
      </c>
      <c r="C96" s="1794" t="s">
        <v>37</v>
      </c>
      <c r="D96" s="1795"/>
      <c r="E96" s="1795"/>
      <c r="F96" s="1795"/>
      <c r="G96" s="1795"/>
      <c r="H96" s="1795"/>
      <c r="I96" s="1795"/>
      <c r="J96" s="1795"/>
      <c r="K96" s="1795"/>
      <c r="L96" s="1795"/>
      <c r="M96" s="1796"/>
    </row>
    <row r="97" spans="1:15" ht="27" customHeight="1" x14ac:dyDescent="0.2">
      <c r="A97" s="935" t="s">
        <v>19</v>
      </c>
      <c r="B97" s="917" t="s">
        <v>16</v>
      </c>
      <c r="C97" s="913" t="s">
        <v>16</v>
      </c>
      <c r="D97" s="943"/>
      <c r="E97" s="725" t="s">
        <v>235</v>
      </c>
      <c r="F97" s="726"/>
      <c r="G97" s="951"/>
      <c r="H97" s="106"/>
      <c r="I97" s="645"/>
      <c r="J97" s="727"/>
      <c r="K97" s="730"/>
      <c r="L97" s="635"/>
      <c r="M97" s="29"/>
    </row>
    <row r="98" spans="1:15" ht="16.5" customHeight="1" x14ac:dyDescent="0.2">
      <c r="A98" s="505"/>
      <c r="B98" s="903"/>
      <c r="C98" s="932"/>
      <c r="D98" s="2024" t="s">
        <v>16</v>
      </c>
      <c r="E98" s="1840" t="s">
        <v>234</v>
      </c>
      <c r="F98" s="926" t="s">
        <v>3</v>
      </c>
      <c r="G98" s="2047">
        <v>10010219</v>
      </c>
      <c r="H98" s="90">
        <v>5</v>
      </c>
      <c r="I98" s="2066" t="s">
        <v>65</v>
      </c>
      <c r="J98" s="522" t="s">
        <v>17</v>
      </c>
      <c r="K98" s="557">
        <v>22.2</v>
      </c>
      <c r="L98" s="2061" t="s">
        <v>180</v>
      </c>
      <c r="M98" s="433">
        <v>1</v>
      </c>
      <c r="N98" s="978">
        <f>SUMIF(J98:J130,"sb",K98:K130)</f>
        <v>803.3</v>
      </c>
      <c r="O98" s="981" t="s">
        <v>17</v>
      </c>
    </row>
    <row r="99" spans="1:15" ht="16.5" customHeight="1" x14ac:dyDescent="0.2">
      <c r="A99" s="505"/>
      <c r="B99" s="903"/>
      <c r="C99" s="932"/>
      <c r="D99" s="2025"/>
      <c r="E99" s="1840"/>
      <c r="F99" s="926"/>
      <c r="G99" s="2048"/>
      <c r="H99" s="90"/>
      <c r="I99" s="2058"/>
      <c r="J99" s="847" t="s">
        <v>305</v>
      </c>
      <c r="K99" s="733">
        <v>12</v>
      </c>
      <c r="L99" s="2061"/>
      <c r="M99" s="171"/>
      <c r="N99" s="978">
        <f>SUMIF(J99:J131,"sb(l)",K99:K131)</f>
        <v>42</v>
      </c>
      <c r="O99" s="981" t="s">
        <v>316</v>
      </c>
    </row>
    <row r="100" spans="1:15" ht="16.5" customHeight="1" x14ac:dyDescent="0.2">
      <c r="A100" s="505"/>
      <c r="B100" s="903"/>
      <c r="C100" s="932"/>
      <c r="D100" s="2025"/>
      <c r="E100" s="1840"/>
      <c r="F100" s="444"/>
      <c r="G100" s="2048"/>
      <c r="H100" s="90"/>
      <c r="I100" s="944"/>
      <c r="J100" s="165"/>
      <c r="K100" s="734" t="s">
        <v>102</v>
      </c>
      <c r="L100" s="1842"/>
      <c r="M100" s="433"/>
      <c r="N100" s="978">
        <f>SUMIF(J100:J132,"es",K100:K132)</f>
        <v>562.5</v>
      </c>
      <c r="O100" s="982" t="s">
        <v>5</v>
      </c>
    </row>
    <row r="101" spans="1:15" ht="16.5" customHeight="1" x14ac:dyDescent="0.2">
      <c r="A101" s="505"/>
      <c r="B101" s="903"/>
      <c r="C101" s="929"/>
      <c r="D101" s="2026"/>
      <c r="E101" s="1841"/>
      <c r="F101" s="603"/>
      <c r="G101" s="2049"/>
      <c r="H101" s="106"/>
      <c r="I101" s="945"/>
      <c r="J101" s="349" t="s">
        <v>18</v>
      </c>
      <c r="K101" s="735">
        <f t="shared" ref="K101" si="4">SUM(K98:K100)</f>
        <v>34.200000000000003</v>
      </c>
      <c r="L101" s="1843"/>
      <c r="M101" s="201"/>
    </row>
    <row r="102" spans="1:15" s="161" customFormat="1" ht="15" customHeight="1" x14ac:dyDescent="0.2">
      <c r="A102" s="505"/>
      <c r="B102" s="903"/>
      <c r="C102" s="535"/>
      <c r="D102" s="2104" t="s">
        <v>19</v>
      </c>
      <c r="E102" s="1844" t="s">
        <v>227</v>
      </c>
      <c r="F102" s="911" t="s">
        <v>3</v>
      </c>
      <c r="G102" s="2050">
        <v>1001022001</v>
      </c>
      <c r="H102" s="36">
        <v>5</v>
      </c>
      <c r="I102" s="2067" t="s">
        <v>65</v>
      </c>
      <c r="J102" s="43" t="s">
        <v>17</v>
      </c>
      <c r="K102" s="557">
        <v>7.5</v>
      </c>
      <c r="L102" s="960" t="s">
        <v>154</v>
      </c>
      <c r="M102" s="433">
        <v>15</v>
      </c>
      <c r="N102" s="983"/>
      <c r="O102" s="983">
        <f>K99+K113+K136</f>
        <v>2098</v>
      </c>
    </row>
    <row r="103" spans="1:15" s="161" customFormat="1" ht="15" customHeight="1" x14ac:dyDescent="0.2">
      <c r="A103" s="505"/>
      <c r="B103" s="903"/>
      <c r="C103" s="535"/>
      <c r="D103" s="2105"/>
      <c r="E103" s="1844"/>
      <c r="F103" s="609"/>
      <c r="G103" s="2051"/>
      <c r="H103" s="36"/>
      <c r="I103" s="2067"/>
      <c r="J103" s="179" t="s">
        <v>5</v>
      </c>
      <c r="K103" s="736">
        <v>42.5</v>
      </c>
      <c r="L103" s="2061" t="s">
        <v>102</v>
      </c>
      <c r="M103" s="433"/>
      <c r="N103" s="984"/>
      <c r="O103" s="984"/>
    </row>
    <row r="104" spans="1:15" s="161" customFormat="1" ht="15" customHeight="1" x14ac:dyDescent="0.2">
      <c r="A104" s="505"/>
      <c r="B104" s="903"/>
      <c r="C104" s="535"/>
      <c r="D104" s="2105"/>
      <c r="E104" s="1844"/>
      <c r="F104" s="609"/>
      <c r="G104" s="2051"/>
      <c r="H104" s="36"/>
      <c r="I104" s="948"/>
      <c r="J104" s="83" t="s">
        <v>4</v>
      </c>
      <c r="K104" s="733"/>
      <c r="L104" s="2061"/>
      <c r="M104" s="433"/>
      <c r="N104" s="984"/>
      <c r="O104" s="984"/>
    </row>
    <row r="105" spans="1:15" s="161" customFormat="1" ht="15" customHeight="1" x14ac:dyDescent="0.2">
      <c r="A105" s="505"/>
      <c r="B105" s="903"/>
      <c r="C105" s="536"/>
      <c r="D105" s="2106"/>
      <c r="E105" s="1844"/>
      <c r="F105" s="609"/>
      <c r="G105" s="2060"/>
      <c r="H105" s="258"/>
      <c r="I105" s="948"/>
      <c r="J105" s="431" t="s">
        <v>18</v>
      </c>
      <c r="K105" s="737">
        <f t="shared" ref="K105" si="5">SUM(K102:K103)</f>
        <v>50</v>
      </c>
      <c r="L105" s="2062"/>
      <c r="M105" s="198"/>
      <c r="N105" s="984"/>
      <c r="O105" s="984"/>
    </row>
    <row r="106" spans="1:15" s="161" customFormat="1" ht="18.75" customHeight="1" x14ac:dyDescent="0.2">
      <c r="A106" s="505"/>
      <c r="B106" s="903"/>
      <c r="C106" s="535"/>
      <c r="D106" s="704" t="s">
        <v>21</v>
      </c>
      <c r="E106" s="1817" t="s">
        <v>228</v>
      </c>
      <c r="F106" s="910" t="s">
        <v>3</v>
      </c>
      <c r="G106" s="2018">
        <v>1001022002</v>
      </c>
      <c r="H106" s="432">
        <v>5</v>
      </c>
      <c r="I106" s="2107" t="s">
        <v>65</v>
      </c>
      <c r="J106" s="83" t="s">
        <v>17</v>
      </c>
      <c r="K106" s="733">
        <v>7.5</v>
      </c>
      <c r="L106" s="500" t="s">
        <v>154</v>
      </c>
      <c r="M106" s="116">
        <v>15</v>
      </c>
      <c r="N106" s="984" t="s">
        <v>102</v>
      </c>
      <c r="O106" s="984"/>
    </row>
    <row r="107" spans="1:15" s="161" customFormat="1" ht="18.75" customHeight="1" x14ac:dyDescent="0.2">
      <c r="A107" s="505"/>
      <c r="B107" s="903"/>
      <c r="C107" s="535"/>
      <c r="D107" s="704"/>
      <c r="E107" s="1844"/>
      <c r="F107" s="609"/>
      <c r="G107" s="2068"/>
      <c r="H107" s="36"/>
      <c r="I107" s="2067"/>
      <c r="J107" s="179" t="s">
        <v>5</v>
      </c>
      <c r="K107" s="736">
        <v>42.5</v>
      </c>
      <c r="L107" s="2061"/>
      <c r="M107" s="433"/>
      <c r="N107" s="984"/>
      <c r="O107" s="984"/>
    </row>
    <row r="108" spans="1:15" s="161" customFormat="1" ht="14.25" customHeight="1" x14ac:dyDescent="0.2">
      <c r="A108" s="505"/>
      <c r="B108" s="903"/>
      <c r="C108" s="536"/>
      <c r="D108" s="947"/>
      <c r="E108" s="1818"/>
      <c r="F108" s="716"/>
      <c r="G108" s="2044"/>
      <c r="H108" s="258"/>
      <c r="I108" s="312"/>
      <c r="J108" s="349" t="s">
        <v>18</v>
      </c>
      <c r="K108" s="735">
        <f t="shared" ref="K108" si="6">SUM(K106:K107)</f>
        <v>50</v>
      </c>
      <c r="L108" s="2062"/>
      <c r="M108" s="201"/>
      <c r="N108" s="984"/>
      <c r="O108" s="984"/>
    </row>
    <row r="109" spans="1:15" ht="17.25" customHeight="1" x14ac:dyDescent="0.2">
      <c r="A109" s="505"/>
      <c r="B109" s="1004"/>
      <c r="C109" s="673"/>
      <c r="D109" s="2024" t="s">
        <v>23</v>
      </c>
      <c r="E109" s="1844" t="s">
        <v>298</v>
      </c>
      <c r="F109" s="1000" t="s">
        <v>3</v>
      </c>
      <c r="G109" s="2047">
        <v>10010229</v>
      </c>
      <c r="H109" s="36">
        <v>5</v>
      </c>
      <c r="I109" s="2066" t="s">
        <v>65</v>
      </c>
      <c r="J109" s="43" t="s">
        <v>17</v>
      </c>
      <c r="K109" s="557">
        <v>15</v>
      </c>
      <c r="L109" s="2069" t="s">
        <v>239</v>
      </c>
      <c r="M109" s="433">
        <v>3</v>
      </c>
    </row>
    <row r="110" spans="1:15" ht="17.25" customHeight="1" x14ac:dyDescent="0.2">
      <c r="A110" s="505"/>
      <c r="B110" s="1004"/>
      <c r="C110" s="673"/>
      <c r="D110" s="2025"/>
      <c r="E110" s="1844"/>
      <c r="F110" s="444"/>
      <c r="G110" s="2048"/>
      <c r="H110" s="36"/>
      <c r="I110" s="2058"/>
      <c r="J110" s="179" t="s">
        <v>5</v>
      </c>
      <c r="K110" s="736">
        <v>85</v>
      </c>
      <c r="L110" s="1842"/>
      <c r="M110" s="433"/>
    </row>
    <row r="111" spans="1:15" x14ac:dyDescent="0.2">
      <c r="A111" s="505"/>
      <c r="B111" s="1004"/>
      <c r="C111" s="1006"/>
      <c r="D111" s="2026"/>
      <c r="E111" s="1818"/>
      <c r="F111" s="603"/>
      <c r="G111" s="2049"/>
      <c r="H111" s="258"/>
      <c r="I111" s="1026"/>
      <c r="J111" s="349" t="s">
        <v>18</v>
      </c>
      <c r="K111" s="735">
        <f t="shared" ref="K111" si="7">SUM(K109:K110)</f>
        <v>100</v>
      </c>
      <c r="L111" s="1843"/>
      <c r="M111" s="201"/>
    </row>
    <row r="112" spans="1:15" ht="16.5" customHeight="1" x14ac:dyDescent="0.2">
      <c r="A112" s="505"/>
      <c r="B112" s="1004"/>
      <c r="C112" s="133"/>
      <c r="D112" s="699" t="s">
        <v>24</v>
      </c>
      <c r="E112" s="1732" t="s">
        <v>233</v>
      </c>
      <c r="F112" s="444" t="s">
        <v>3</v>
      </c>
      <c r="G112" s="2009">
        <v>10010224</v>
      </c>
      <c r="H112" s="520">
        <v>5</v>
      </c>
      <c r="I112" s="2063" t="s">
        <v>190</v>
      </c>
      <c r="J112" s="348" t="s">
        <v>17</v>
      </c>
      <c r="K112" s="364">
        <v>43.5</v>
      </c>
      <c r="L112" s="439" t="s">
        <v>143</v>
      </c>
      <c r="M112" s="684">
        <v>1</v>
      </c>
    </row>
    <row r="113" spans="1:14" ht="16.5" customHeight="1" x14ac:dyDescent="0.2">
      <c r="A113" s="505"/>
      <c r="B113" s="1004"/>
      <c r="C113" s="133"/>
      <c r="D113" s="699"/>
      <c r="E113" s="1732"/>
      <c r="F113" s="444"/>
      <c r="G113" s="2011"/>
      <c r="H113" s="520"/>
      <c r="I113" s="2064"/>
      <c r="J113" s="641" t="s">
        <v>305</v>
      </c>
      <c r="K113" s="347">
        <v>30</v>
      </c>
      <c r="L113" s="636"/>
      <c r="M113" s="848"/>
    </row>
    <row r="114" spans="1:14" ht="16.5" customHeight="1" x14ac:dyDescent="0.2">
      <c r="A114" s="1037"/>
      <c r="B114" s="1003"/>
      <c r="C114" s="1030"/>
      <c r="D114" s="740"/>
      <c r="E114" s="1716"/>
      <c r="F114" s="603"/>
      <c r="G114" s="2012"/>
      <c r="H114" s="1072"/>
      <c r="I114" s="2065"/>
      <c r="J114" s="57" t="s">
        <v>18</v>
      </c>
      <c r="K114" s="735">
        <f>SUM(K112:K113)</f>
        <v>73.5</v>
      </c>
      <c r="L114" s="541"/>
      <c r="M114" s="685"/>
    </row>
    <row r="115" spans="1:14" ht="30.75" customHeight="1" x14ac:dyDescent="0.2">
      <c r="A115" s="505"/>
      <c r="B115" s="903"/>
      <c r="C115" s="932"/>
      <c r="D115" s="2025" t="s">
        <v>282</v>
      </c>
      <c r="E115" s="1840" t="s">
        <v>164</v>
      </c>
      <c r="F115" s="1000" t="s">
        <v>3</v>
      </c>
      <c r="G115" s="2048">
        <v>10010230</v>
      </c>
      <c r="H115" s="90">
        <v>5</v>
      </c>
      <c r="I115" s="1025" t="s">
        <v>65</v>
      </c>
      <c r="J115" s="50" t="s">
        <v>17</v>
      </c>
      <c r="K115" s="557">
        <v>4.5</v>
      </c>
      <c r="L115" s="1010" t="s">
        <v>181</v>
      </c>
      <c r="M115" s="1071">
        <v>1</v>
      </c>
    </row>
    <row r="116" spans="1:14" ht="17.25" customHeight="1" x14ac:dyDescent="0.2">
      <c r="A116" s="505"/>
      <c r="B116" s="903"/>
      <c r="C116" s="929"/>
      <c r="D116" s="2026"/>
      <c r="E116" s="1841"/>
      <c r="F116" s="603"/>
      <c r="G116" s="2049"/>
      <c r="H116" s="106"/>
      <c r="I116" s="945"/>
      <c r="J116" s="349" t="s">
        <v>18</v>
      </c>
      <c r="K116" s="735">
        <f>SUM(K115:K115)</f>
        <v>4.5</v>
      </c>
      <c r="L116" s="908"/>
      <c r="M116" s="198"/>
    </row>
    <row r="117" spans="1:14" ht="27" customHeight="1" x14ac:dyDescent="0.2">
      <c r="A117" s="505"/>
      <c r="B117" s="903"/>
      <c r="C117" s="673"/>
      <c r="D117" s="700" t="s">
        <v>283</v>
      </c>
      <c r="E117" s="1857" t="s">
        <v>232</v>
      </c>
      <c r="F117" s="911" t="s">
        <v>3</v>
      </c>
      <c r="G117" s="757"/>
      <c r="H117" s="36">
        <v>5</v>
      </c>
      <c r="I117" s="948" t="s">
        <v>65</v>
      </c>
      <c r="J117" s="434"/>
      <c r="K117" s="733"/>
      <c r="L117" s="1842" t="s">
        <v>144</v>
      </c>
      <c r="M117" s="116">
        <v>70</v>
      </c>
    </row>
    <row r="118" spans="1:14" ht="13.5" customHeight="1" x14ac:dyDescent="0.2">
      <c r="A118" s="505"/>
      <c r="B118" s="903"/>
      <c r="C118" s="673"/>
      <c r="D118" s="700"/>
      <c r="E118" s="1848"/>
      <c r="F118" s="609"/>
      <c r="G118" s="758"/>
      <c r="H118" s="36"/>
      <c r="I118" s="948"/>
      <c r="J118" s="440"/>
      <c r="K118" s="734"/>
      <c r="L118" s="1842"/>
      <c r="M118" s="198"/>
    </row>
    <row r="119" spans="1:14" ht="67.5" customHeight="1" x14ac:dyDescent="0.2">
      <c r="A119" s="505"/>
      <c r="B119" s="903"/>
      <c r="C119" s="673"/>
      <c r="D119" s="700"/>
      <c r="E119" s="441" t="s">
        <v>188</v>
      </c>
      <c r="F119" s="609"/>
      <c r="G119" s="759">
        <v>10010231</v>
      </c>
      <c r="H119" s="36"/>
      <c r="I119" s="948"/>
      <c r="J119" s="442" t="s">
        <v>5</v>
      </c>
      <c r="K119" s="736">
        <v>350</v>
      </c>
      <c r="L119" s="907"/>
      <c r="M119" s="198"/>
    </row>
    <row r="120" spans="1:14" ht="16.5" customHeight="1" x14ac:dyDescent="0.2">
      <c r="A120" s="505"/>
      <c r="B120" s="903"/>
      <c r="C120" s="673"/>
      <c r="D120" s="700"/>
      <c r="E120" s="2055" t="s">
        <v>189</v>
      </c>
      <c r="F120" s="609"/>
      <c r="G120" s="2050">
        <v>10010232</v>
      </c>
      <c r="H120" s="36"/>
      <c r="I120" s="948"/>
      <c r="J120" s="442" t="s">
        <v>17</v>
      </c>
      <c r="K120" s="736">
        <v>7.5</v>
      </c>
      <c r="L120" s="907"/>
      <c r="M120" s="198"/>
    </row>
    <row r="121" spans="1:14" ht="16.5" customHeight="1" x14ac:dyDescent="0.2">
      <c r="A121" s="505"/>
      <c r="B121" s="903"/>
      <c r="C121" s="673"/>
      <c r="D121" s="700"/>
      <c r="E121" s="2056"/>
      <c r="F121" s="609"/>
      <c r="G121" s="2051"/>
      <c r="H121" s="36"/>
      <c r="I121" s="948"/>
      <c r="J121" s="442" t="s">
        <v>5</v>
      </c>
      <c r="K121" s="736">
        <v>42.5</v>
      </c>
      <c r="L121" s="907"/>
      <c r="M121" s="198"/>
    </row>
    <row r="122" spans="1:14" x14ac:dyDescent="0.2">
      <c r="A122" s="505"/>
      <c r="B122" s="903"/>
      <c r="C122" s="913"/>
      <c r="D122" s="943"/>
      <c r="E122" s="2057"/>
      <c r="F122" s="603"/>
      <c r="G122" s="2060"/>
      <c r="H122" s="106"/>
      <c r="I122" s="945"/>
      <c r="J122" s="349" t="s">
        <v>18</v>
      </c>
      <c r="K122" s="735">
        <f>SUM(K119:K121)</f>
        <v>400</v>
      </c>
      <c r="L122" s="723"/>
      <c r="M122" s="53"/>
    </row>
    <row r="123" spans="1:14" ht="27.75" customHeight="1" x14ac:dyDescent="0.2">
      <c r="A123" s="925"/>
      <c r="B123" s="903"/>
      <c r="C123" s="673"/>
      <c r="D123" s="2024" t="s">
        <v>284</v>
      </c>
      <c r="E123" s="1839" t="s">
        <v>155</v>
      </c>
      <c r="F123" s="444" t="s">
        <v>3</v>
      </c>
      <c r="G123" s="2009">
        <v>10010234</v>
      </c>
      <c r="H123" s="90">
        <v>5</v>
      </c>
      <c r="I123" s="2058" t="s">
        <v>190</v>
      </c>
      <c r="J123" s="348" t="s">
        <v>17</v>
      </c>
      <c r="K123" s="738">
        <v>146</v>
      </c>
      <c r="L123" s="907"/>
      <c r="M123" s="433"/>
    </row>
    <row r="124" spans="1:14" x14ac:dyDescent="0.2">
      <c r="A124" s="505"/>
      <c r="B124" s="903"/>
      <c r="C124" s="929"/>
      <c r="D124" s="2026"/>
      <c r="E124" s="1841"/>
      <c r="F124" s="603"/>
      <c r="G124" s="2012"/>
      <c r="H124" s="106"/>
      <c r="I124" s="2059"/>
      <c r="J124" s="349" t="s">
        <v>18</v>
      </c>
      <c r="K124" s="735">
        <f>K123</f>
        <v>146</v>
      </c>
      <c r="L124" s="908"/>
      <c r="M124" s="724"/>
    </row>
    <row r="125" spans="1:14" ht="21.75" customHeight="1" x14ac:dyDescent="0.2">
      <c r="A125" s="925"/>
      <c r="B125" s="903"/>
      <c r="C125" s="673"/>
      <c r="D125" s="700" t="s">
        <v>285</v>
      </c>
      <c r="E125" s="1840" t="s">
        <v>236</v>
      </c>
      <c r="F125" s="444" t="s">
        <v>3</v>
      </c>
      <c r="G125" s="2009">
        <v>10010233</v>
      </c>
      <c r="H125" s="90">
        <v>5</v>
      </c>
      <c r="I125" s="2058" t="s">
        <v>65</v>
      </c>
      <c r="J125" s="348" t="s">
        <v>17</v>
      </c>
      <c r="K125" s="738">
        <v>2</v>
      </c>
      <c r="L125" s="2052" t="s">
        <v>229</v>
      </c>
      <c r="M125" s="686">
        <v>1</v>
      </c>
    </row>
    <row r="126" spans="1:14" ht="21.75" customHeight="1" x14ac:dyDescent="0.2">
      <c r="A126" s="505"/>
      <c r="B126" s="903"/>
      <c r="C126" s="929"/>
      <c r="D126" s="943"/>
      <c r="E126" s="1841"/>
      <c r="F126" s="444"/>
      <c r="G126" s="2011"/>
      <c r="H126" s="106"/>
      <c r="I126" s="2059"/>
      <c r="J126" s="349" t="s">
        <v>18</v>
      </c>
      <c r="K126" s="735">
        <f>K125</f>
        <v>2</v>
      </c>
      <c r="L126" s="1846"/>
      <c r="M126" s="687"/>
    </row>
    <row r="127" spans="1:14" ht="30" customHeight="1" x14ac:dyDescent="0.2">
      <c r="A127" s="505"/>
      <c r="B127" s="903"/>
      <c r="C127" s="119"/>
      <c r="D127" s="2118" t="s">
        <v>6</v>
      </c>
      <c r="E127" s="1853" t="s">
        <v>310</v>
      </c>
      <c r="F127" s="300"/>
      <c r="G127" s="2050">
        <v>10010226</v>
      </c>
      <c r="H127" s="36">
        <v>6</v>
      </c>
      <c r="I127" s="2053" t="s">
        <v>68</v>
      </c>
      <c r="J127" s="552" t="s">
        <v>17</v>
      </c>
      <c r="K127" s="405">
        <v>413.4</v>
      </c>
      <c r="L127" s="843" t="s">
        <v>311</v>
      </c>
      <c r="M127" s="852" t="s">
        <v>186</v>
      </c>
      <c r="N127" s="978">
        <f>K127+K130+K176+K177+K178+K179+K180+K181+K184+K185+K186+K187+K188+K189+K190+K197+K199+K201</f>
        <v>5593.4</v>
      </c>
    </row>
    <row r="128" spans="1:14" ht="29.25" customHeight="1" x14ac:dyDescent="0.2">
      <c r="A128" s="505"/>
      <c r="B128" s="903"/>
      <c r="C128" s="119"/>
      <c r="D128" s="2008"/>
      <c r="E128" s="1853"/>
      <c r="F128" s="126"/>
      <c r="G128" s="2051"/>
      <c r="H128" s="36"/>
      <c r="I128" s="2053"/>
      <c r="J128" s="529"/>
      <c r="K128" s="214"/>
      <c r="L128" s="845" t="s">
        <v>312</v>
      </c>
      <c r="M128" s="846" t="s">
        <v>314</v>
      </c>
    </row>
    <row r="129" spans="1:17" ht="17.25" customHeight="1" x14ac:dyDescent="0.2">
      <c r="A129" s="505"/>
      <c r="B129" s="903"/>
      <c r="C129" s="119"/>
      <c r="D129" s="2119"/>
      <c r="E129" s="1778"/>
      <c r="F129" s="140"/>
      <c r="G129" s="2060"/>
      <c r="H129" s="258"/>
      <c r="I129" s="2054"/>
      <c r="J129" s="555"/>
      <c r="K129" s="284"/>
      <c r="L129" s="844" t="s">
        <v>313</v>
      </c>
      <c r="M129" s="688"/>
    </row>
    <row r="130" spans="1:17" ht="52.5" customHeight="1" x14ac:dyDescent="0.2">
      <c r="A130" s="505"/>
      <c r="B130" s="903"/>
      <c r="C130" s="932"/>
      <c r="D130" s="700" t="s">
        <v>286</v>
      </c>
      <c r="E130" s="909" t="s">
        <v>237</v>
      </c>
      <c r="F130" s="444"/>
      <c r="G130" s="951">
        <v>1002010101</v>
      </c>
      <c r="H130" s="715">
        <v>6</v>
      </c>
      <c r="I130" s="509" t="s">
        <v>68</v>
      </c>
      <c r="J130" s="924" t="s">
        <v>17</v>
      </c>
      <c r="K130" s="352">
        <v>134.19999999999999</v>
      </c>
      <c r="L130" s="930" t="s">
        <v>220</v>
      </c>
      <c r="M130" s="921">
        <v>100</v>
      </c>
    </row>
    <row r="131" spans="1:17" ht="14.25" customHeight="1" thickBot="1" x14ac:dyDescent="0.25">
      <c r="A131" s="505"/>
      <c r="B131" s="903"/>
      <c r="C131" s="932"/>
      <c r="D131" s="700"/>
      <c r="E131" s="671"/>
      <c r="F131" s="1850" t="s">
        <v>71</v>
      </c>
      <c r="G131" s="1851"/>
      <c r="H131" s="1851"/>
      <c r="I131" s="1851"/>
      <c r="J131" s="1851"/>
      <c r="K131" s="558">
        <f>SUM(K127:K130)+K126+K124+K122+K116+K114+K111+K108+K105+K101</f>
        <v>1407.8</v>
      </c>
      <c r="L131" s="445"/>
      <c r="M131" s="689"/>
    </row>
    <row r="132" spans="1:17" ht="27.75" customHeight="1" x14ac:dyDescent="0.2">
      <c r="A132" s="935" t="s">
        <v>19</v>
      </c>
      <c r="B132" s="917" t="s">
        <v>16</v>
      </c>
      <c r="C132" s="934" t="s">
        <v>19</v>
      </c>
      <c r="D132" s="939"/>
      <c r="E132" s="260" t="s">
        <v>156</v>
      </c>
      <c r="F132" s="164" t="s">
        <v>3</v>
      </c>
      <c r="G132" s="754"/>
      <c r="H132" s="105">
        <v>5</v>
      </c>
      <c r="I132" s="950"/>
      <c r="J132" s="820"/>
      <c r="K132" s="274"/>
      <c r="L132" s="262"/>
      <c r="M132" s="690"/>
    </row>
    <row r="133" spans="1:17" ht="30" customHeight="1" x14ac:dyDescent="0.2">
      <c r="A133" s="505"/>
      <c r="B133" s="903"/>
      <c r="C133" s="673"/>
      <c r="D133" s="700" t="s">
        <v>16</v>
      </c>
      <c r="E133" s="1777" t="s">
        <v>297</v>
      </c>
      <c r="F133" s="900"/>
      <c r="G133" s="2047" t="s">
        <v>295</v>
      </c>
      <c r="H133" s="926"/>
      <c r="I133" s="2058" t="s">
        <v>65</v>
      </c>
      <c r="J133" s="853" t="s">
        <v>17</v>
      </c>
      <c r="K133" s="248">
        <v>40.5</v>
      </c>
      <c r="L133" s="196" t="s">
        <v>165</v>
      </c>
      <c r="M133" s="646">
        <v>4</v>
      </c>
      <c r="N133" s="985">
        <f>SUMIF(J133:J141,"sb",K133:K141)</f>
        <v>41.8</v>
      </c>
    </row>
    <row r="134" spans="1:17" ht="30" customHeight="1" x14ac:dyDescent="0.2">
      <c r="A134" s="505"/>
      <c r="B134" s="903"/>
      <c r="C134" s="673"/>
      <c r="D134" s="700"/>
      <c r="E134" s="1853"/>
      <c r="F134" s="900"/>
      <c r="G134" s="2048"/>
      <c r="H134" s="926"/>
      <c r="I134" s="2058"/>
      <c r="J134" s="691"/>
      <c r="K134" s="213"/>
      <c r="L134" s="672" t="s">
        <v>166</v>
      </c>
      <c r="M134" s="646">
        <v>1</v>
      </c>
      <c r="N134" s="985">
        <f>SUMIF(J134:J142,"sb(l)",K134:K142)</f>
        <v>2056</v>
      </c>
    </row>
    <row r="135" spans="1:17" ht="22.5" customHeight="1" x14ac:dyDescent="0.2">
      <c r="A135" s="925"/>
      <c r="B135" s="903"/>
      <c r="C135" s="673"/>
      <c r="D135" s="700"/>
      <c r="E135" s="1778"/>
      <c r="F135" s="900"/>
      <c r="G135" s="2049"/>
      <c r="H135" s="926"/>
      <c r="I135" s="944"/>
      <c r="J135" s="821" t="s">
        <v>18</v>
      </c>
      <c r="K135" s="438">
        <f t="shared" ref="K135" si="8">SUM(K133:K134)</f>
        <v>40.5</v>
      </c>
      <c r="L135" s="899"/>
      <c r="M135" s="905"/>
    </row>
    <row r="136" spans="1:17" ht="15.75" customHeight="1" x14ac:dyDescent="0.2">
      <c r="A136" s="505"/>
      <c r="B136" s="903"/>
      <c r="C136" s="673"/>
      <c r="D136" s="941" t="s">
        <v>19</v>
      </c>
      <c r="E136" s="1777" t="s">
        <v>183</v>
      </c>
      <c r="F136" s="1854" t="s">
        <v>58</v>
      </c>
      <c r="G136" s="2009">
        <v>10010315</v>
      </c>
      <c r="H136" s="926"/>
      <c r="I136" s="2066" t="s">
        <v>190</v>
      </c>
      <c r="J136" s="822" t="s">
        <v>305</v>
      </c>
      <c r="K136" s="455">
        <v>2056</v>
      </c>
      <c r="L136" s="898" t="s">
        <v>104</v>
      </c>
      <c r="M136" s="904">
        <v>100</v>
      </c>
      <c r="O136" s="986"/>
      <c r="P136" s="537"/>
      <c r="Q136" s="537"/>
    </row>
    <row r="137" spans="1:17" ht="15.75" customHeight="1" x14ac:dyDescent="0.2">
      <c r="A137" s="505"/>
      <c r="B137" s="903"/>
      <c r="C137" s="673"/>
      <c r="D137" s="943"/>
      <c r="E137" s="1853"/>
      <c r="F137" s="1854"/>
      <c r="G137" s="2011"/>
      <c r="H137" s="926"/>
      <c r="I137" s="2058"/>
      <c r="J137" s="823"/>
      <c r="K137" s="454"/>
      <c r="L137" s="898"/>
      <c r="M137" s="639"/>
      <c r="O137" s="986"/>
      <c r="P137" s="537"/>
      <c r="Q137" s="537"/>
    </row>
    <row r="138" spans="1:17" ht="15" customHeight="1" x14ac:dyDescent="0.2">
      <c r="A138" s="925"/>
      <c r="B138" s="903"/>
      <c r="C138" s="673"/>
      <c r="D138" s="942"/>
      <c r="E138" s="1778"/>
      <c r="F138" s="2117"/>
      <c r="G138" s="2011"/>
      <c r="H138" s="926"/>
      <c r="I138" s="2059"/>
      <c r="J138" s="817" t="s">
        <v>18</v>
      </c>
      <c r="K138" s="451">
        <f>SUM(K136:K137)</f>
        <v>2056</v>
      </c>
      <c r="L138" s="898"/>
      <c r="M138" s="691"/>
      <c r="O138" s="986"/>
      <c r="P138" s="537"/>
      <c r="Q138" s="537"/>
    </row>
    <row r="139" spans="1:17" ht="30" customHeight="1" x14ac:dyDescent="0.2">
      <c r="A139" s="925"/>
      <c r="B139" s="903"/>
      <c r="C139" s="673"/>
      <c r="D139" s="700" t="s">
        <v>21</v>
      </c>
      <c r="E139" s="406" t="s">
        <v>98</v>
      </c>
      <c r="F139" s="452"/>
      <c r="G139" s="2050"/>
      <c r="H139" s="604"/>
      <c r="I139" s="2045" t="s">
        <v>190</v>
      </c>
      <c r="J139" s="824" t="s">
        <v>67</v>
      </c>
      <c r="K139" s="436">
        <v>125</v>
      </c>
      <c r="L139" s="672" t="s">
        <v>99</v>
      </c>
      <c r="M139" s="159">
        <v>1</v>
      </c>
    </row>
    <row r="140" spans="1:17" ht="15" customHeight="1" x14ac:dyDescent="0.2">
      <c r="A140" s="505"/>
      <c r="B140" s="903"/>
      <c r="C140" s="913"/>
      <c r="D140" s="943"/>
      <c r="E140" s="674"/>
      <c r="F140" s="889"/>
      <c r="G140" s="2051"/>
      <c r="H140" s="604"/>
      <c r="I140" s="2046"/>
      <c r="J140" s="817" t="s">
        <v>18</v>
      </c>
      <c r="K140" s="818">
        <f>K139</f>
        <v>125</v>
      </c>
      <c r="L140" s="898"/>
      <c r="M140" s="639"/>
    </row>
    <row r="141" spans="1:17" ht="30" customHeight="1" x14ac:dyDescent="0.2">
      <c r="A141" s="505"/>
      <c r="B141" s="903"/>
      <c r="C141" s="673"/>
      <c r="D141" s="709" t="s">
        <v>23</v>
      </c>
      <c r="E141" s="1817" t="s">
        <v>304</v>
      </c>
      <c r="F141" s="2108"/>
      <c r="G141" s="2050">
        <v>10010309</v>
      </c>
      <c r="H141" s="2110"/>
      <c r="I141" s="2045" t="s">
        <v>190</v>
      </c>
      <c r="J141" s="684" t="s">
        <v>17</v>
      </c>
      <c r="K141" s="380">
        <v>1.3</v>
      </c>
      <c r="L141" s="963" t="s">
        <v>306</v>
      </c>
      <c r="M141" s="646">
        <v>1</v>
      </c>
    </row>
    <row r="142" spans="1:17" ht="14.25" customHeight="1" x14ac:dyDescent="0.2">
      <c r="A142" s="505"/>
      <c r="B142" s="903"/>
      <c r="C142" s="673"/>
      <c r="D142" s="700"/>
      <c r="E142" s="1844"/>
      <c r="F142" s="2109"/>
      <c r="G142" s="2060"/>
      <c r="H142" s="2111"/>
      <c r="I142" s="2112"/>
      <c r="J142" s="817" t="s">
        <v>18</v>
      </c>
      <c r="K142" s="818">
        <f>K141</f>
        <v>1.3</v>
      </c>
      <c r="L142" s="816"/>
      <c r="M142" s="904"/>
    </row>
    <row r="143" spans="1:17" ht="15" customHeight="1" thickBot="1" x14ac:dyDescent="0.25">
      <c r="A143" s="936"/>
      <c r="B143" s="918"/>
      <c r="C143" s="938"/>
      <c r="D143" s="703"/>
      <c r="E143" s="819"/>
      <c r="F143" s="1882" t="s">
        <v>71</v>
      </c>
      <c r="G143" s="1883"/>
      <c r="H143" s="1883"/>
      <c r="I143" s="1884"/>
      <c r="J143" s="1945"/>
      <c r="K143" s="426">
        <f>K140+K138+K135+K142</f>
        <v>2222.8000000000002</v>
      </c>
      <c r="L143" s="286"/>
      <c r="M143" s="966"/>
    </row>
    <row r="144" spans="1:17" ht="27" customHeight="1" x14ac:dyDescent="0.2">
      <c r="A144" s="935" t="s">
        <v>19</v>
      </c>
      <c r="B144" s="917" t="s">
        <v>16</v>
      </c>
      <c r="C144" s="912" t="s">
        <v>21</v>
      </c>
      <c r="D144" s="706"/>
      <c r="E144" s="634" t="s">
        <v>36</v>
      </c>
      <c r="F144" s="667"/>
      <c r="G144" s="751"/>
      <c r="H144" s="887"/>
      <c r="I144" s="668"/>
      <c r="J144" s="551"/>
      <c r="K144" s="730"/>
      <c r="L144" s="669"/>
      <c r="M144" s="683"/>
    </row>
    <row r="145" spans="1:18" ht="26.25" customHeight="1" x14ac:dyDescent="0.2">
      <c r="A145" s="505"/>
      <c r="B145" s="1004"/>
      <c r="C145" s="673"/>
      <c r="D145" s="1022" t="s">
        <v>16</v>
      </c>
      <c r="E145" s="1835" t="s">
        <v>185</v>
      </c>
      <c r="F145" s="1012" t="s">
        <v>3</v>
      </c>
      <c r="G145" s="2047">
        <v>10010407</v>
      </c>
      <c r="H145" s="90">
        <v>5</v>
      </c>
      <c r="I145" s="1020" t="s">
        <v>65</v>
      </c>
      <c r="J145" s="474" t="s">
        <v>17</v>
      </c>
      <c r="K145" s="562">
        <v>36.700000000000003</v>
      </c>
      <c r="L145" s="278" t="s">
        <v>101</v>
      </c>
      <c r="M145" s="159">
        <v>1</v>
      </c>
      <c r="O145" s="2041"/>
      <c r="P145" s="1879"/>
      <c r="Q145" s="1879"/>
      <c r="R145" s="1879"/>
    </row>
    <row r="146" spans="1:18" ht="36" customHeight="1" x14ac:dyDescent="0.2">
      <c r="A146" s="1002"/>
      <c r="B146" s="1004"/>
      <c r="C146" s="128"/>
      <c r="D146" s="1023"/>
      <c r="E146" s="1835"/>
      <c r="F146" s="1012"/>
      <c r="G146" s="2048"/>
      <c r="H146" s="90"/>
      <c r="I146" s="1020"/>
      <c r="J146" s="470"/>
      <c r="K146" s="449"/>
      <c r="L146" s="277"/>
      <c r="M146" s="99"/>
      <c r="O146" s="2041"/>
      <c r="P146" s="1879"/>
      <c r="Q146" s="1879"/>
      <c r="R146" s="1879"/>
    </row>
    <row r="147" spans="1:18" ht="19.5" customHeight="1" x14ac:dyDescent="0.2">
      <c r="A147" s="1001"/>
      <c r="B147" s="1003"/>
      <c r="C147" s="1073"/>
      <c r="D147" s="1024"/>
      <c r="E147" s="1836"/>
      <c r="F147" s="1013"/>
      <c r="G147" s="2049"/>
      <c r="H147" s="106"/>
      <c r="I147" s="645"/>
      <c r="J147" s="554" t="s">
        <v>18</v>
      </c>
      <c r="K147" s="437">
        <f>SUM(K145:K146)</f>
        <v>36.700000000000003</v>
      </c>
      <c r="L147" s="294"/>
      <c r="M147" s="1014"/>
      <c r="O147" s="987"/>
      <c r="P147" s="897"/>
      <c r="Q147" s="897"/>
      <c r="R147" s="897"/>
    </row>
    <row r="148" spans="1:18" ht="15.75" customHeight="1" x14ac:dyDescent="0.2">
      <c r="A148" s="505"/>
      <c r="B148" s="903"/>
      <c r="C148" s="673"/>
      <c r="D148" s="943" t="s">
        <v>19</v>
      </c>
      <c r="E148" s="1835" t="s">
        <v>167</v>
      </c>
      <c r="F148" s="900" t="s">
        <v>3</v>
      </c>
      <c r="G148" s="2048">
        <v>10010408</v>
      </c>
      <c r="H148" s="90">
        <v>5</v>
      </c>
      <c r="I148" s="2014" t="s">
        <v>65</v>
      </c>
      <c r="J148" s="68" t="s">
        <v>17</v>
      </c>
      <c r="K148" s="214">
        <v>31.6</v>
      </c>
      <c r="L148" s="277" t="s">
        <v>101</v>
      </c>
      <c r="M148" s="99">
        <v>1</v>
      </c>
      <c r="O148" s="988">
        <f>K148+K145+K141+K133+K125+K123+K120+K115+K112+K109+K106+K102+K98</f>
        <v>365.8</v>
      </c>
      <c r="P148" s="897"/>
      <c r="Q148" s="897"/>
      <c r="R148" s="897"/>
    </row>
    <row r="149" spans="1:18" ht="15.75" customHeight="1" x14ac:dyDescent="0.2">
      <c r="A149" s="925"/>
      <c r="B149" s="903"/>
      <c r="C149" s="128"/>
      <c r="D149" s="943"/>
      <c r="E149" s="1835"/>
      <c r="F149" s="900"/>
      <c r="G149" s="2048"/>
      <c r="H149" s="90"/>
      <c r="I149" s="2014"/>
      <c r="J149" s="555"/>
      <c r="K149" s="284"/>
      <c r="L149" s="1880"/>
      <c r="M149" s="904"/>
      <c r="O149" s="987"/>
      <c r="P149" s="897"/>
      <c r="Q149" s="897"/>
      <c r="R149" s="897"/>
    </row>
    <row r="150" spans="1:18" ht="15.75" customHeight="1" x14ac:dyDescent="0.2">
      <c r="A150" s="925"/>
      <c r="B150" s="903"/>
      <c r="C150" s="128"/>
      <c r="D150" s="943"/>
      <c r="E150" s="1835"/>
      <c r="F150" s="900"/>
      <c r="G150" s="2048"/>
      <c r="H150" s="90"/>
      <c r="I150" s="949"/>
      <c r="J150" s="720" t="s">
        <v>18</v>
      </c>
      <c r="K150" s="732">
        <f>SUM(K148:K149)</f>
        <v>31.6</v>
      </c>
      <c r="L150" s="1880"/>
      <c r="M150" s="680"/>
      <c r="O150" s="987"/>
      <c r="P150" s="897"/>
      <c r="Q150" s="897"/>
      <c r="R150" s="897"/>
    </row>
    <row r="151" spans="1:18" ht="17.25" customHeight="1" thickBot="1" x14ac:dyDescent="0.25">
      <c r="A151" s="896"/>
      <c r="B151" s="918"/>
      <c r="C151" s="938"/>
      <c r="D151" s="940"/>
      <c r="E151" s="1803"/>
      <c r="F151" s="1882" t="s">
        <v>71</v>
      </c>
      <c r="G151" s="1883"/>
      <c r="H151" s="1883"/>
      <c r="I151" s="1883"/>
      <c r="J151" s="1883"/>
      <c r="K151" s="322">
        <f>K150+K147</f>
        <v>68.300000000000011</v>
      </c>
      <c r="L151" s="458"/>
      <c r="M151" s="460"/>
    </row>
    <row r="152" spans="1:18" ht="30" customHeight="1" x14ac:dyDescent="0.2">
      <c r="A152" s="505" t="s">
        <v>19</v>
      </c>
      <c r="B152" s="903" t="s">
        <v>16</v>
      </c>
      <c r="C152" s="133" t="s">
        <v>23</v>
      </c>
      <c r="D152" s="699"/>
      <c r="E152" s="717" t="s">
        <v>276</v>
      </c>
      <c r="F152" s="920"/>
      <c r="G152" s="747"/>
      <c r="H152" s="606">
        <v>2</v>
      </c>
      <c r="I152" s="461" t="s">
        <v>66</v>
      </c>
      <c r="J152" s="509"/>
      <c r="K152" s="718"/>
      <c r="L152" s="719"/>
      <c r="M152" s="29"/>
    </row>
    <row r="153" spans="1:18" ht="51" customHeight="1" x14ac:dyDescent="0.2">
      <c r="A153" s="505"/>
      <c r="B153" s="903"/>
      <c r="C153" s="133"/>
      <c r="D153" s="713" t="s">
        <v>16</v>
      </c>
      <c r="E153" s="141" t="s">
        <v>138</v>
      </c>
      <c r="F153" s="920"/>
      <c r="G153" s="747">
        <v>1002010303</v>
      </c>
      <c r="H153" s="606"/>
      <c r="I153" s="461"/>
      <c r="J153" s="204" t="s">
        <v>17</v>
      </c>
      <c r="K153" s="883">
        <v>25</v>
      </c>
      <c r="L153" s="275" t="s">
        <v>277</v>
      </c>
      <c r="M153" s="692">
        <v>1</v>
      </c>
    </row>
    <row r="154" spans="1:18" ht="19.5" customHeight="1" x14ac:dyDescent="0.2">
      <c r="A154" s="505"/>
      <c r="B154" s="903"/>
      <c r="C154" s="133"/>
      <c r="D154" s="699" t="s">
        <v>19</v>
      </c>
      <c r="E154" s="1853" t="s">
        <v>308</v>
      </c>
      <c r="F154" s="920"/>
      <c r="G154" s="2009">
        <v>1002010306</v>
      </c>
      <c r="H154" s="606"/>
      <c r="I154" s="461"/>
      <c r="J154" s="962" t="s">
        <v>17</v>
      </c>
      <c r="K154" s="884">
        <v>18</v>
      </c>
      <c r="L154" s="1783" t="s">
        <v>278</v>
      </c>
      <c r="M154" s="693">
        <v>1</v>
      </c>
    </row>
    <row r="155" spans="1:18" ht="26.25" customHeight="1" x14ac:dyDescent="0.2">
      <c r="A155" s="505"/>
      <c r="B155" s="903"/>
      <c r="C155" s="133"/>
      <c r="D155" s="699"/>
      <c r="E155" s="1853"/>
      <c r="F155" s="920"/>
      <c r="G155" s="2011"/>
      <c r="H155" s="606"/>
      <c r="I155" s="461"/>
      <c r="J155" s="509"/>
      <c r="K155" s="328"/>
      <c r="L155" s="1944"/>
      <c r="M155" s="680"/>
    </row>
    <row r="156" spans="1:18" ht="15.75" customHeight="1" thickBot="1" x14ac:dyDescent="0.25">
      <c r="A156" s="505"/>
      <c r="B156" s="903"/>
      <c r="C156" s="133"/>
      <c r="D156" s="699"/>
      <c r="E156" s="919"/>
      <c r="F156" s="340"/>
      <c r="G156" s="2010"/>
      <c r="H156" s="607"/>
      <c r="I156" s="461"/>
      <c r="J156" s="453" t="s">
        <v>18</v>
      </c>
      <c r="K156" s="448">
        <f>SUM(K152:K155)</f>
        <v>43</v>
      </c>
      <c r="L156" s="310"/>
      <c r="M156" s="915"/>
    </row>
    <row r="157" spans="1:18" ht="13.5" thickBot="1" x14ac:dyDescent="0.25">
      <c r="A157" s="191" t="s">
        <v>19</v>
      </c>
      <c r="B157" s="11" t="s">
        <v>16</v>
      </c>
      <c r="C157" s="1887" t="s">
        <v>22</v>
      </c>
      <c r="D157" s="1819"/>
      <c r="E157" s="1819"/>
      <c r="F157" s="1819"/>
      <c r="G157" s="1819"/>
      <c r="H157" s="1819"/>
      <c r="I157" s="1819"/>
      <c r="J157" s="1819"/>
      <c r="K157" s="647">
        <f>K156+K151+K143+K131</f>
        <v>3741.9000000000005</v>
      </c>
      <c r="L157" s="1874"/>
      <c r="M157" s="1809"/>
    </row>
    <row r="158" spans="1:18" ht="13.5" thickBot="1" x14ac:dyDescent="0.25">
      <c r="A158" s="925" t="s">
        <v>19</v>
      </c>
      <c r="B158" s="2" t="s">
        <v>19</v>
      </c>
      <c r="C158" s="1916" t="s">
        <v>134</v>
      </c>
      <c r="D158" s="1917"/>
      <c r="E158" s="1917"/>
      <c r="F158" s="1917"/>
      <c r="G158" s="1917"/>
      <c r="H158" s="1917"/>
      <c r="I158" s="1917"/>
      <c r="J158" s="1917"/>
      <c r="K158" s="1917"/>
      <c r="L158" s="1917"/>
      <c r="M158" s="1918"/>
    </row>
    <row r="159" spans="1:18" ht="37.5" customHeight="1" x14ac:dyDescent="0.2">
      <c r="A159" s="192" t="s">
        <v>19</v>
      </c>
      <c r="B159" s="193" t="s">
        <v>19</v>
      </c>
      <c r="C159" s="912" t="s">
        <v>16</v>
      </c>
      <c r="D159" s="943"/>
      <c r="E159" s="1838" t="s">
        <v>85</v>
      </c>
      <c r="F159" s="1804"/>
      <c r="G159" s="2017">
        <v>1002020101</v>
      </c>
      <c r="H159" s="955">
        <v>2</v>
      </c>
      <c r="I159" s="2042" t="s">
        <v>66</v>
      </c>
      <c r="J159" s="463" t="s">
        <v>17</v>
      </c>
      <c r="K159" s="330">
        <v>76.599999999999994</v>
      </c>
      <c r="L159" s="206" t="s">
        <v>47</v>
      </c>
      <c r="M159" s="108">
        <v>20</v>
      </c>
    </row>
    <row r="160" spans="1:18" ht="15.75" customHeight="1" thickBot="1" x14ac:dyDescent="0.25">
      <c r="A160" s="194"/>
      <c r="B160" s="195"/>
      <c r="C160" s="673"/>
      <c r="D160" s="700"/>
      <c r="E160" s="1835"/>
      <c r="F160" s="1815"/>
      <c r="G160" s="2010"/>
      <c r="H160" s="959"/>
      <c r="I160" s="2028"/>
      <c r="J160" s="143" t="s">
        <v>18</v>
      </c>
      <c r="K160" s="225">
        <f t="shared" ref="K160" si="9">K159</f>
        <v>76.599999999999994</v>
      </c>
      <c r="L160" s="138" t="s">
        <v>135</v>
      </c>
      <c r="M160" s="91">
        <f>310+413</f>
        <v>723</v>
      </c>
    </row>
    <row r="161" spans="1:13" ht="29.25" customHeight="1" x14ac:dyDescent="0.2">
      <c r="A161" s="192" t="s">
        <v>19</v>
      </c>
      <c r="B161" s="193" t="s">
        <v>19</v>
      </c>
      <c r="C161" s="912" t="s">
        <v>19</v>
      </c>
      <c r="D161" s="939"/>
      <c r="E161" s="1802" t="s">
        <v>216</v>
      </c>
      <c r="F161" s="1804"/>
      <c r="G161" s="2017">
        <v>10010818</v>
      </c>
      <c r="H161" s="955">
        <v>2</v>
      </c>
      <c r="I161" s="2042" t="s">
        <v>66</v>
      </c>
      <c r="J161" s="64" t="s">
        <v>17</v>
      </c>
      <c r="K161" s="330">
        <v>65.599999999999994</v>
      </c>
      <c r="L161" s="160" t="s">
        <v>217</v>
      </c>
      <c r="M161" s="85">
        <v>1</v>
      </c>
    </row>
    <row r="162" spans="1:13" ht="15.75" customHeight="1" thickBot="1" x14ac:dyDescent="0.25">
      <c r="A162" s="288"/>
      <c r="B162" s="24"/>
      <c r="C162" s="938"/>
      <c r="D162" s="703"/>
      <c r="E162" s="1803"/>
      <c r="F162" s="1805"/>
      <c r="G162" s="2010"/>
      <c r="H162" s="956"/>
      <c r="I162" s="2028"/>
      <c r="J162" s="42" t="s">
        <v>18</v>
      </c>
      <c r="K162" s="225">
        <f t="shared" ref="K162" si="10">K161</f>
        <v>65.599999999999994</v>
      </c>
      <c r="L162" s="341"/>
      <c r="M162" s="109"/>
    </row>
    <row r="163" spans="1:13" ht="17.25" customHeight="1" x14ac:dyDescent="0.2">
      <c r="A163" s="935" t="s">
        <v>19</v>
      </c>
      <c r="B163" s="917" t="s">
        <v>19</v>
      </c>
      <c r="C163" s="132" t="s">
        <v>21</v>
      </c>
      <c r="D163" s="707"/>
      <c r="E163" s="492" t="s">
        <v>238</v>
      </c>
      <c r="F163" s="888"/>
      <c r="G163" s="748"/>
      <c r="H163" s="955">
        <v>2</v>
      </c>
      <c r="I163" s="2042" t="s">
        <v>66</v>
      </c>
      <c r="J163" s="464"/>
      <c r="K163" s="465"/>
      <c r="L163" s="332"/>
      <c r="M163" s="694"/>
    </row>
    <row r="164" spans="1:13" ht="19.5" customHeight="1" x14ac:dyDescent="0.2">
      <c r="A164" s="505"/>
      <c r="B164" s="903"/>
      <c r="C164" s="15"/>
      <c r="D164" s="712" t="s">
        <v>16</v>
      </c>
      <c r="E164" s="1774" t="s">
        <v>218</v>
      </c>
      <c r="F164" s="889"/>
      <c r="G164" s="2018">
        <v>1001070703</v>
      </c>
      <c r="H164" s="959"/>
      <c r="I164" s="2043"/>
      <c r="J164" s="394" t="s">
        <v>17</v>
      </c>
      <c r="K164" s="405">
        <v>128</v>
      </c>
      <c r="L164" s="176" t="s">
        <v>219</v>
      </c>
      <c r="M164" s="695">
        <v>661</v>
      </c>
    </row>
    <row r="165" spans="1:13" ht="33" customHeight="1" x14ac:dyDescent="0.2">
      <c r="A165" s="505"/>
      <c r="B165" s="903"/>
      <c r="C165" s="15"/>
      <c r="D165" s="699"/>
      <c r="E165" s="1875"/>
      <c r="F165" s="889"/>
      <c r="G165" s="2044"/>
      <c r="H165" s="959"/>
      <c r="I165" s="131"/>
      <c r="J165" s="32"/>
      <c r="K165" s="219"/>
      <c r="L165" s="160" t="s">
        <v>318</v>
      </c>
      <c r="M165" s="695">
        <v>223</v>
      </c>
    </row>
    <row r="166" spans="1:13" ht="27" customHeight="1" x14ac:dyDescent="0.2">
      <c r="A166" s="505"/>
      <c r="B166" s="903"/>
      <c r="C166" s="15"/>
      <c r="D166" s="712" t="s">
        <v>19</v>
      </c>
      <c r="E166" s="916" t="s">
        <v>121</v>
      </c>
      <c r="F166" s="889"/>
      <c r="G166" s="2009">
        <v>10010702</v>
      </c>
      <c r="H166" s="959"/>
      <c r="I166" s="131"/>
      <c r="J166" s="394" t="s">
        <v>17</v>
      </c>
      <c r="K166" s="222">
        <v>34.700000000000003</v>
      </c>
      <c r="L166" s="196" t="s">
        <v>122</v>
      </c>
      <c r="M166" s="82">
        <v>10</v>
      </c>
    </row>
    <row r="167" spans="1:13" ht="15.75" customHeight="1" x14ac:dyDescent="0.2">
      <c r="A167" s="505"/>
      <c r="B167" s="903"/>
      <c r="C167" s="133"/>
      <c r="D167" s="701"/>
      <c r="E167" s="914"/>
      <c r="F167" s="889"/>
      <c r="G167" s="2011"/>
      <c r="H167" s="959"/>
      <c r="I167" s="131"/>
      <c r="J167" s="826"/>
      <c r="K167" s="793"/>
      <c r="L167" s="196" t="s">
        <v>123</v>
      </c>
      <c r="M167" s="646">
        <v>10</v>
      </c>
    </row>
    <row r="168" spans="1:13" ht="42.75" customHeight="1" x14ac:dyDescent="0.2">
      <c r="A168" s="505"/>
      <c r="B168" s="903"/>
      <c r="C168" s="15"/>
      <c r="D168" s="712" t="s">
        <v>21</v>
      </c>
      <c r="E168" s="1777" t="s">
        <v>223</v>
      </c>
      <c r="F168" s="859"/>
      <c r="G168" s="2009">
        <v>1001070704</v>
      </c>
      <c r="H168" s="860">
        <v>2</v>
      </c>
      <c r="I168" s="2027" t="s">
        <v>66</v>
      </c>
      <c r="J168" s="469" t="s">
        <v>17</v>
      </c>
      <c r="K168" s="230">
        <v>12.6</v>
      </c>
      <c r="L168" s="2020" t="s">
        <v>242</v>
      </c>
      <c r="M168" s="693">
        <v>50</v>
      </c>
    </row>
    <row r="169" spans="1:13" ht="15.75" customHeight="1" thickBot="1" x14ac:dyDescent="0.25">
      <c r="A169" s="925"/>
      <c r="B169" s="903"/>
      <c r="C169" s="15"/>
      <c r="D169" s="702"/>
      <c r="E169" s="1782"/>
      <c r="F169" s="861"/>
      <c r="G169" s="2010"/>
      <c r="H169" s="956"/>
      <c r="I169" s="2028"/>
      <c r="J169" s="862" t="s">
        <v>18</v>
      </c>
      <c r="K169" s="731">
        <f>SUM(K164:K168)</f>
        <v>175.29999999999998</v>
      </c>
      <c r="L169" s="2021"/>
      <c r="M169" s="966"/>
    </row>
    <row r="170" spans="1:13" ht="33" customHeight="1" x14ac:dyDescent="0.2">
      <c r="A170" s="2113" t="s">
        <v>19</v>
      </c>
      <c r="B170" s="1798" t="s">
        <v>19</v>
      </c>
      <c r="C170" s="1831" t="s">
        <v>24</v>
      </c>
      <c r="D170" s="2115"/>
      <c r="E170" s="2039" t="s">
        <v>145</v>
      </c>
      <c r="F170" s="1804"/>
      <c r="G170" s="2029">
        <v>1002010108</v>
      </c>
      <c r="H170" s="2031">
        <v>2</v>
      </c>
      <c r="I170" s="2033" t="s">
        <v>66</v>
      </c>
      <c r="J170" s="423" t="s">
        <v>17</v>
      </c>
      <c r="K170" s="885">
        <v>9</v>
      </c>
      <c r="L170" s="2035" t="s">
        <v>215</v>
      </c>
      <c r="M170" s="2037">
        <v>9</v>
      </c>
    </row>
    <row r="171" spans="1:13" ht="16.5" customHeight="1" thickBot="1" x14ac:dyDescent="0.25">
      <c r="A171" s="2114"/>
      <c r="B171" s="1799"/>
      <c r="C171" s="1832"/>
      <c r="D171" s="2116"/>
      <c r="E171" s="2040"/>
      <c r="F171" s="1805"/>
      <c r="G171" s="2030"/>
      <c r="H171" s="2032"/>
      <c r="I171" s="2034"/>
      <c r="J171" s="862" t="s">
        <v>18</v>
      </c>
      <c r="K171" s="731">
        <f>K170</f>
        <v>9</v>
      </c>
      <c r="L171" s="2036"/>
      <c r="M171" s="2038"/>
    </row>
    <row r="172" spans="1:13" ht="13.5" thickBot="1" x14ac:dyDescent="0.25">
      <c r="A172" s="896" t="s">
        <v>19</v>
      </c>
      <c r="B172" s="918" t="s">
        <v>19</v>
      </c>
      <c r="C172" s="1873" t="s">
        <v>22</v>
      </c>
      <c r="D172" s="1820"/>
      <c r="E172" s="1820"/>
      <c r="F172" s="1820"/>
      <c r="G172" s="1820"/>
      <c r="H172" s="1820"/>
      <c r="I172" s="1820"/>
      <c r="J172" s="1820"/>
      <c r="K172" s="647">
        <f>K171+K169+K162+K160</f>
        <v>326.5</v>
      </c>
      <c r="L172" s="2022"/>
      <c r="M172" s="2023"/>
    </row>
    <row r="173" spans="1:13" ht="13.5" thickBot="1" x14ac:dyDescent="0.25">
      <c r="A173" s="3" t="s">
        <v>19</v>
      </c>
      <c r="B173" s="17" t="s">
        <v>21</v>
      </c>
      <c r="C173" s="1795" t="s">
        <v>38</v>
      </c>
      <c r="D173" s="1795"/>
      <c r="E173" s="1795"/>
      <c r="F173" s="1795"/>
      <c r="G173" s="1795"/>
      <c r="H173" s="1795"/>
      <c r="I173" s="1795"/>
      <c r="J173" s="1795"/>
      <c r="K173" s="1795"/>
      <c r="L173" s="1795"/>
      <c r="M173" s="1796"/>
    </row>
    <row r="174" spans="1:13" ht="18" customHeight="1" x14ac:dyDescent="0.2">
      <c r="A174" s="935" t="s">
        <v>19</v>
      </c>
      <c r="B174" s="917" t="s">
        <v>21</v>
      </c>
      <c r="C174" s="937" t="s">
        <v>16</v>
      </c>
      <c r="D174" s="708"/>
      <c r="E174" s="1829" t="s">
        <v>39</v>
      </c>
      <c r="F174" s="168"/>
      <c r="G174" s="748"/>
      <c r="H174" s="608">
        <v>6</v>
      </c>
      <c r="I174" s="2013" t="s">
        <v>68</v>
      </c>
      <c r="J174" s="66"/>
      <c r="K174" s="249"/>
      <c r="L174" s="95"/>
      <c r="M174" s="696"/>
    </row>
    <row r="175" spans="1:13" ht="17.25" customHeight="1" x14ac:dyDescent="0.2">
      <c r="A175" s="505"/>
      <c r="B175" s="903"/>
      <c r="C175" s="673"/>
      <c r="D175" s="942"/>
      <c r="E175" s="1863"/>
      <c r="F175" s="920"/>
      <c r="G175" s="747"/>
      <c r="H175" s="926"/>
      <c r="I175" s="2014"/>
      <c r="J175" s="38"/>
      <c r="K175" s="214"/>
      <c r="L175" s="137"/>
      <c r="M175" s="61"/>
    </row>
    <row r="176" spans="1:13" ht="45" customHeight="1" x14ac:dyDescent="0.2">
      <c r="A176" s="505"/>
      <c r="B176" s="903"/>
      <c r="C176" s="913"/>
      <c r="D176" s="943" t="s">
        <v>16</v>
      </c>
      <c r="E176" s="139" t="s">
        <v>51</v>
      </c>
      <c r="F176" s="889"/>
      <c r="G176" s="749">
        <v>10010801</v>
      </c>
      <c r="H176" s="926"/>
      <c r="I176" s="2014"/>
      <c r="J176" s="469" t="s">
        <v>17</v>
      </c>
      <c r="K176" s="728">
        <v>283</v>
      </c>
      <c r="L176" s="967" t="s">
        <v>92</v>
      </c>
      <c r="M176" s="82">
        <v>14</v>
      </c>
    </row>
    <row r="177" spans="1:16" ht="40.5" customHeight="1" x14ac:dyDescent="0.2">
      <c r="A177" s="505"/>
      <c r="B177" s="903"/>
      <c r="C177" s="913"/>
      <c r="D177" s="714" t="s">
        <v>19</v>
      </c>
      <c r="E177" s="199" t="s">
        <v>132</v>
      </c>
      <c r="F177" s="889"/>
      <c r="G177" s="747">
        <v>10010804</v>
      </c>
      <c r="H177" s="926"/>
      <c r="I177" s="949"/>
      <c r="J177" s="470" t="s">
        <v>17</v>
      </c>
      <c r="K177" s="284">
        <v>44.8</v>
      </c>
      <c r="L177" s="901" t="s">
        <v>169</v>
      </c>
      <c r="M177" s="61">
        <v>93</v>
      </c>
    </row>
    <row r="178" spans="1:16" s="87" customFormat="1" ht="48" customHeight="1" x14ac:dyDescent="0.2">
      <c r="A178" s="505"/>
      <c r="B178" s="903"/>
      <c r="C178" s="673"/>
      <c r="D178" s="709" t="s">
        <v>21</v>
      </c>
      <c r="E178" s="660" t="s">
        <v>45</v>
      </c>
      <c r="F178" s="889"/>
      <c r="G178" s="749">
        <v>10010804</v>
      </c>
      <c r="H178" s="926"/>
      <c r="I178" s="949"/>
      <c r="J178" s="474" t="s">
        <v>17</v>
      </c>
      <c r="K178" s="728">
        <v>90.2</v>
      </c>
      <c r="L178" s="967" t="s">
        <v>168</v>
      </c>
      <c r="M178" s="473">
        <v>30</v>
      </c>
      <c r="N178" s="989"/>
      <c r="O178" s="989"/>
    </row>
    <row r="179" spans="1:16" ht="41.25" customHeight="1" x14ac:dyDescent="0.2">
      <c r="A179" s="1037"/>
      <c r="B179" s="1003"/>
      <c r="C179" s="1005"/>
      <c r="D179" s="714" t="s">
        <v>23</v>
      </c>
      <c r="E179" s="139" t="s">
        <v>48</v>
      </c>
      <c r="F179" s="1041"/>
      <c r="G179" s="1074">
        <v>10010808</v>
      </c>
      <c r="H179" s="999"/>
      <c r="I179" s="645"/>
      <c r="J179" s="469" t="s">
        <v>17</v>
      </c>
      <c r="K179" s="284">
        <v>24</v>
      </c>
      <c r="L179" s="1017" t="s">
        <v>93</v>
      </c>
      <c r="M179" s="473">
        <v>3</v>
      </c>
    </row>
    <row r="180" spans="1:16" s="87" customFormat="1" ht="45" customHeight="1" x14ac:dyDescent="0.2">
      <c r="A180" s="505"/>
      <c r="B180" s="903"/>
      <c r="C180" s="913"/>
      <c r="D180" s="943" t="s">
        <v>24</v>
      </c>
      <c r="E180" s="199" t="s">
        <v>44</v>
      </c>
      <c r="F180" s="920"/>
      <c r="G180" s="1019">
        <v>10010803</v>
      </c>
      <c r="H180" s="926"/>
      <c r="I180" s="949"/>
      <c r="J180" s="470" t="s">
        <v>17</v>
      </c>
      <c r="K180" s="284">
        <v>14.2</v>
      </c>
      <c r="L180" s="1011" t="s">
        <v>50</v>
      </c>
      <c r="M180" s="1014">
        <v>32.9</v>
      </c>
      <c r="N180" s="989"/>
      <c r="O180" s="989"/>
    </row>
    <row r="181" spans="1:16" ht="16.5" customHeight="1" x14ac:dyDescent="0.2">
      <c r="A181" s="505"/>
      <c r="B181" s="903"/>
      <c r="C181" s="673"/>
      <c r="D181" s="2024" t="s">
        <v>282</v>
      </c>
      <c r="E181" s="1838" t="s">
        <v>46</v>
      </c>
      <c r="F181" s="920"/>
      <c r="G181" s="2009">
        <v>10010806</v>
      </c>
      <c r="H181" s="926"/>
      <c r="I181" s="949"/>
      <c r="J181" s="470" t="s">
        <v>17</v>
      </c>
      <c r="K181" s="405">
        <f>455.7-35.4</f>
        <v>420.3</v>
      </c>
      <c r="L181" s="1783" t="s">
        <v>201</v>
      </c>
      <c r="M181" s="1868">
        <v>101</v>
      </c>
    </row>
    <row r="182" spans="1:16" ht="16.5" customHeight="1" x14ac:dyDescent="0.2">
      <c r="A182" s="505"/>
      <c r="B182" s="903"/>
      <c r="C182" s="673"/>
      <c r="D182" s="2025"/>
      <c r="E182" s="1835"/>
      <c r="F182" s="920"/>
      <c r="G182" s="2011"/>
      <c r="H182" s="926"/>
      <c r="I182" s="949"/>
      <c r="J182" s="470" t="s">
        <v>305</v>
      </c>
      <c r="K182" s="405">
        <v>35.4</v>
      </c>
      <c r="L182" s="1944"/>
      <c r="M182" s="1868"/>
      <c r="N182" s="978">
        <f>K182+K198</f>
        <v>315.09999999999997</v>
      </c>
    </row>
    <row r="183" spans="1:16" ht="16.5" customHeight="1" x14ac:dyDescent="0.2">
      <c r="A183" s="505"/>
      <c r="B183" s="903"/>
      <c r="C183" s="913"/>
      <c r="D183" s="2026"/>
      <c r="E183" s="1836"/>
      <c r="F183" s="920"/>
      <c r="G183" s="2012"/>
      <c r="H183" s="926"/>
      <c r="I183" s="949"/>
      <c r="J183" s="136" t="s">
        <v>20</v>
      </c>
      <c r="K183" s="729">
        <v>7.4</v>
      </c>
      <c r="L183" s="1792"/>
      <c r="M183" s="1869"/>
    </row>
    <row r="184" spans="1:16" ht="44.25" customHeight="1" x14ac:dyDescent="0.2">
      <c r="A184" s="505"/>
      <c r="B184" s="903"/>
      <c r="C184" s="913"/>
      <c r="D184" s="943" t="s">
        <v>283</v>
      </c>
      <c r="E184" s="141" t="s">
        <v>61</v>
      </c>
      <c r="F184" s="98"/>
      <c r="G184" s="752">
        <v>10010703</v>
      </c>
      <c r="H184" s="609"/>
      <c r="I184" s="961"/>
      <c r="J184" s="134" t="s">
        <v>17</v>
      </c>
      <c r="K184" s="728">
        <v>679</v>
      </c>
      <c r="L184" s="185" t="s">
        <v>94</v>
      </c>
      <c r="M184" s="82">
        <v>16</v>
      </c>
      <c r="N184" s="989"/>
      <c r="P184" s="142"/>
    </row>
    <row r="185" spans="1:16" ht="68.25" customHeight="1" x14ac:dyDescent="0.2">
      <c r="A185" s="505"/>
      <c r="B185" s="903"/>
      <c r="C185" s="913"/>
      <c r="D185" s="714" t="s">
        <v>284</v>
      </c>
      <c r="E185" s="511" t="s">
        <v>202</v>
      </c>
      <c r="F185" s="98"/>
      <c r="G185" s="954">
        <v>10010800</v>
      </c>
      <c r="H185" s="609"/>
      <c r="I185" s="961"/>
      <c r="J185" s="69" t="s">
        <v>17</v>
      </c>
      <c r="K185" s="728">
        <v>70</v>
      </c>
      <c r="L185" s="967" t="s">
        <v>131</v>
      </c>
      <c r="M185" s="473">
        <v>1</v>
      </c>
      <c r="N185" s="989"/>
      <c r="P185" s="142"/>
    </row>
    <row r="186" spans="1:16" ht="42.75" customHeight="1" x14ac:dyDescent="0.2">
      <c r="A186" s="505"/>
      <c r="B186" s="903"/>
      <c r="C186" s="913"/>
      <c r="D186" s="943" t="s">
        <v>285</v>
      </c>
      <c r="E186" s="906" t="s">
        <v>97</v>
      </c>
      <c r="F186" s="98"/>
      <c r="G186" s="756">
        <v>10010800</v>
      </c>
      <c r="H186" s="609"/>
      <c r="I186" s="961"/>
      <c r="J186" s="38" t="s">
        <v>17</v>
      </c>
      <c r="K186" s="728">
        <v>70</v>
      </c>
      <c r="L186" s="253" t="s">
        <v>170</v>
      </c>
      <c r="M186" s="905">
        <v>5</v>
      </c>
      <c r="N186" s="989"/>
      <c r="P186" s="142"/>
    </row>
    <row r="187" spans="1:16" ht="43.5" customHeight="1" x14ac:dyDescent="0.2">
      <c r="A187" s="505"/>
      <c r="B187" s="903"/>
      <c r="C187" s="913"/>
      <c r="D187" s="714" t="s">
        <v>6</v>
      </c>
      <c r="E187" s="906" t="s">
        <v>199</v>
      </c>
      <c r="F187" s="98"/>
      <c r="G187" s="752">
        <v>10010815</v>
      </c>
      <c r="H187" s="609"/>
      <c r="I187" s="961"/>
      <c r="J187" s="134" t="s">
        <v>17</v>
      </c>
      <c r="K187" s="728">
        <v>200</v>
      </c>
      <c r="L187" s="253" t="s">
        <v>200</v>
      </c>
      <c r="M187" s="905">
        <v>8</v>
      </c>
      <c r="N187" s="990"/>
      <c r="P187" s="142"/>
    </row>
    <row r="188" spans="1:16" ht="54.75" customHeight="1" x14ac:dyDescent="0.2">
      <c r="A188" s="505"/>
      <c r="B188" s="903"/>
      <c r="C188" s="913"/>
      <c r="D188" s="714" t="s">
        <v>286</v>
      </c>
      <c r="E188" s="906" t="s">
        <v>292</v>
      </c>
      <c r="F188" s="98"/>
      <c r="G188" s="756">
        <v>10010816</v>
      </c>
      <c r="H188" s="609"/>
      <c r="I188" s="961"/>
      <c r="J188" s="134" t="s">
        <v>17</v>
      </c>
      <c r="K188" s="728">
        <v>20</v>
      </c>
      <c r="L188" s="294" t="s">
        <v>130</v>
      </c>
      <c r="M188" s="905">
        <v>3</v>
      </c>
      <c r="N188" s="990"/>
      <c r="P188" s="142"/>
    </row>
    <row r="189" spans="1:16" ht="41.25" customHeight="1" x14ac:dyDescent="0.2">
      <c r="A189" s="505"/>
      <c r="B189" s="903"/>
      <c r="C189" s="913"/>
      <c r="D189" s="714" t="s">
        <v>287</v>
      </c>
      <c r="E189" s="968" t="s">
        <v>245</v>
      </c>
      <c r="F189" s="889" t="s">
        <v>60</v>
      </c>
      <c r="G189" s="749">
        <v>10010704</v>
      </c>
      <c r="H189" s="926"/>
      <c r="I189" s="949"/>
      <c r="J189" s="474" t="s">
        <v>17</v>
      </c>
      <c r="K189" s="229">
        <f>510+170</f>
        <v>680</v>
      </c>
      <c r="L189" s="457" t="s">
        <v>133</v>
      </c>
      <c r="M189" s="82">
        <v>40</v>
      </c>
    </row>
    <row r="190" spans="1:16" ht="30.75" customHeight="1" x14ac:dyDescent="0.2">
      <c r="A190" s="505"/>
      <c r="B190" s="903"/>
      <c r="C190" s="932"/>
      <c r="D190" s="700" t="s">
        <v>288</v>
      </c>
      <c r="E190" s="894" t="s">
        <v>248</v>
      </c>
      <c r="F190" s="309"/>
      <c r="G190" s="2018">
        <v>10010817</v>
      </c>
      <c r="H190" s="609"/>
      <c r="I190" s="961"/>
      <c r="J190" s="499" t="s">
        <v>17</v>
      </c>
      <c r="K190" s="381">
        <v>45</v>
      </c>
      <c r="L190" s="500" t="s">
        <v>74</v>
      </c>
      <c r="M190" s="200">
        <v>1</v>
      </c>
    </row>
    <row r="191" spans="1:16" ht="13.5" thickBot="1" x14ac:dyDescent="0.25">
      <c r="A191" s="505"/>
      <c r="B191" s="903"/>
      <c r="C191" s="673"/>
      <c r="D191" s="700"/>
      <c r="E191" s="919"/>
      <c r="F191" s="893"/>
      <c r="G191" s="2019"/>
      <c r="H191" s="607"/>
      <c r="I191" s="965"/>
      <c r="J191" s="70" t="s">
        <v>18</v>
      </c>
      <c r="K191" s="227">
        <f>SUM(K174:K190)</f>
        <v>2683.3</v>
      </c>
      <c r="L191" s="500" t="s">
        <v>230</v>
      </c>
      <c r="M191" s="200">
        <v>100</v>
      </c>
    </row>
    <row r="192" spans="1:16" ht="39.75" customHeight="1" x14ac:dyDescent="0.2">
      <c r="A192" s="1909" t="s">
        <v>19</v>
      </c>
      <c r="B192" s="1911" t="s">
        <v>21</v>
      </c>
      <c r="C192" s="16" t="s">
        <v>19</v>
      </c>
      <c r="D192" s="707"/>
      <c r="E192" s="1793" t="s">
        <v>43</v>
      </c>
      <c r="F192" s="1804"/>
      <c r="G192" s="2017">
        <v>1001080700</v>
      </c>
      <c r="H192" s="2015">
        <v>2</v>
      </c>
      <c r="I192" s="957" t="s">
        <v>66</v>
      </c>
      <c r="J192" s="475" t="s">
        <v>17</v>
      </c>
      <c r="K192" s="327">
        <v>31.3</v>
      </c>
      <c r="L192" s="1877" t="s">
        <v>95</v>
      </c>
      <c r="M192" s="697">
        <v>300</v>
      </c>
    </row>
    <row r="193" spans="1:26" ht="15.75" customHeight="1" thickBot="1" x14ac:dyDescent="0.25">
      <c r="A193" s="1910"/>
      <c r="B193" s="1912"/>
      <c r="C193" s="503"/>
      <c r="D193" s="710"/>
      <c r="E193" s="1776"/>
      <c r="F193" s="1805"/>
      <c r="G193" s="2010"/>
      <c r="H193" s="2016"/>
      <c r="I193" s="958"/>
      <c r="J193" s="70" t="s">
        <v>18</v>
      </c>
      <c r="K193" s="225">
        <f>SUM(K192)</f>
        <v>31.3</v>
      </c>
      <c r="L193" s="1878"/>
      <c r="M193" s="915"/>
    </row>
    <row r="194" spans="1:26" ht="36" customHeight="1" x14ac:dyDescent="0.2">
      <c r="A194" s="505" t="s">
        <v>19</v>
      </c>
      <c r="B194" s="903" t="s">
        <v>21</v>
      </c>
      <c r="C194" s="133" t="s">
        <v>21</v>
      </c>
      <c r="D194" s="699"/>
      <c r="E194" s="890" t="s">
        <v>128</v>
      </c>
      <c r="F194" s="755" t="s">
        <v>296</v>
      </c>
      <c r="G194" s="2017">
        <v>10010506</v>
      </c>
      <c r="H194" s="2015">
        <v>2</v>
      </c>
      <c r="I194" s="957" t="s">
        <v>66</v>
      </c>
      <c r="J194" s="964" t="s">
        <v>17</v>
      </c>
      <c r="K194" s="884">
        <v>15</v>
      </c>
      <c r="L194" s="278" t="s">
        <v>129</v>
      </c>
      <c r="M194" s="693">
        <v>2</v>
      </c>
    </row>
    <row r="195" spans="1:26" ht="18" customHeight="1" thickBot="1" x14ac:dyDescent="0.25">
      <c r="A195" s="505"/>
      <c r="B195" s="903"/>
      <c r="C195" s="133"/>
      <c r="D195" s="710"/>
      <c r="E195" s="906"/>
      <c r="F195" s="339" t="s">
        <v>42</v>
      </c>
      <c r="G195" s="2010"/>
      <c r="H195" s="2016"/>
      <c r="I195" s="958"/>
      <c r="J195" s="633" t="s">
        <v>18</v>
      </c>
      <c r="K195" s="497">
        <f>SUM(K194:K194)</f>
        <v>15</v>
      </c>
      <c r="L195" s="294"/>
      <c r="M195" s="29"/>
    </row>
    <row r="196" spans="1:26" ht="30.75" customHeight="1" x14ac:dyDescent="0.2">
      <c r="A196" s="1027" t="s">
        <v>19</v>
      </c>
      <c r="B196" s="1007" t="s">
        <v>21</v>
      </c>
      <c r="C196" s="1008" t="s">
        <v>23</v>
      </c>
      <c r="D196" s="1028"/>
      <c r="E196" s="1015" t="s">
        <v>240</v>
      </c>
      <c r="F196" s="493"/>
      <c r="G196" s="1021"/>
      <c r="H196" s="605">
        <v>6</v>
      </c>
      <c r="I196" s="2013" t="s">
        <v>68</v>
      </c>
      <c r="J196" s="495"/>
      <c r="K196" s="496"/>
      <c r="L196" s="1016"/>
      <c r="M196" s="1009"/>
    </row>
    <row r="197" spans="1:26" ht="20.25" customHeight="1" x14ac:dyDescent="0.2">
      <c r="A197" s="505"/>
      <c r="B197" s="1004"/>
      <c r="C197" s="133"/>
      <c r="D197" s="712" t="s">
        <v>16</v>
      </c>
      <c r="E197" s="1839" t="s">
        <v>191</v>
      </c>
      <c r="F197" s="476"/>
      <c r="G197" s="2009">
        <v>10010901</v>
      </c>
      <c r="H197" s="606"/>
      <c r="I197" s="2014"/>
      <c r="J197" s="509" t="s">
        <v>17</v>
      </c>
      <c r="K197" s="328">
        <f>2563.5-279.7</f>
        <v>2283.8000000000002</v>
      </c>
      <c r="L197" s="836" t="s">
        <v>192</v>
      </c>
      <c r="M197" s="127">
        <v>96</v>
      </c>
      <c r="N197" s="991"/>
    </row>
    <row r="198" spans="1:26" ht="20.25" customHeight="1" x14ac:dyDescent="0.2">
      <c r="A198" s="505"/>
      <c r="B198" s="1004"/>
      <c r="C198" s="133"/>
      <c r="D198" s="699"/>
      <c r="E198" s="1841"/>
      <c r="F198" s="476"/>
      <c r="G198" s="2012"/>
      <c r="H198" s="606"/>
      <c r="I198" s="2014"/>
      <c r="J198" s="509" t="s">
        <v>305</v>
      </c>
      <c r="K198" s="231">
        <v>279.7</v>
      </c>
      <c r="L198" s="836"/>
      <c r="M198" s="127"/>
      <c r="N198" s="991"/>
    </row>
    <row r="199" spans="1:26" s="22" customFormat="1" ht="30" customHeight="1" x14ac:dyDescent="0.2">
      <c r="A199" s="505"/>
      <c r="B199" s="1862"/>
      <c r="C199" s="477"/>
      <c r="D199" s="1018" t="s">
        <v>19</v>
      </c>
      <c r="E199" s="1940" t="s">
        <v>243</v>
      </c>
      <c r="F199" s="476"/>
      <c r="G199" s="2009">
        <v>10010902</v>
      </c>
      <c r="H199" s="606"/>
      <c r="I199" s="2014"/>
      <c r="J199" s="478" t="s">
        <v>17</v>
      </c>
      <c r="K199" s="837">
        <v>75.5</v>
      </c>
      <c r="L199" s="23" t="s">
        <v>193</v>
      </c>
      <c r="M199" s="646">
        <f>20+19</f>
        <v>39</v>
      </c>
      <c r="N199" s="992"/>
      <c r="O199" s="99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s="22" customFormat="1" ht="56.25" customHeight="1" x14ac:dyDescent="0.2">
      <c r="A200" s="1037"/>
      <c r="B200" s="1998"/>
      <c r="C200" s="1055"/>
      <c r="D200" s="1075"/>
      <c r="E200" s="1907"/>
      <c r="F200" s="1044"/>
      <c r="G200" s="2012"/>
      <c r="H200" s="1076"/>
      <c r="I200" s="645"/>
      <c r="J200" s="482"/>
      <c r="K200" s="462"/>
      <c r="L200" s="483" t="s">
        <v>194</v>
      </c>
      <c r="M200" s="692">
        <v>20</v>
      </c>
      <c r="N200" s="992"/>
      <c r="O200" s="99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s="22" customFormat="1" ht="27.75" customHeight="1" x14ac:dyDescent="0.2">
      <c r="A201" s="505"/>
      <c r="B201" s="195"/>
      <c r="C201" s="477"/>
      <c r="D201" s="2008" t="s">
        <v>21</v>
      </c>
      <c r="E201" s="1906" t="s">
        <v>244</v>
      </c>
      <c r="F201" s="476"/>
      <c r="G201" s="2011">
        <v>10010903</v>
      </c>
      <c r="H201" s="606"/>
      <c r="I201" s="949"/>
      <c r="J201" s="478" t="s">
        <v>17</v>
      </c>
      <c r="K201" s="467">
        <v>46</v>
      </c>
      <c r="L201" s="486" t="s">
        <v>309</v>
      </c>
      <c r="M201" s="1014">
        <v>4</v>
      </c>
      <c r="N201" s="992"/>
      <c r="O201" s="99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s="22" customFormat="1" ht="107.25" customHeight="1" x14ac:dyDescent="0.2">
      <c r="A202" s="505"/>
      <c r="B202" s="195"/>
      <c r="C202" s="485"/>
      <c r="D202" s="2008"/>
      <c r="E202" s="1906"/>
      <c r="F202" s="659"/>
      <c r="G202" s="2012"/>
      <c r="H202" s="606"/>
      <c r="I202" s="949"/>
      <c r="J202" s="484" t="s">
        <v>20</v>
      </c>
      <c r="K202" s="661">
        <v>324</v>
      </c>
      <c r="L202" s="486" t="s">
        <v>196</v>
      </c>
      <c r="M202" s="905">
        <v>4</v>
      </c>
      <c r="N202" s="992"/>
      <c r="O202" s="99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s="22" customFormat="1" ht="41.25" customHeight="1" x14ac:dyDescent="0.2">
      <c r="A203" s="505"/>
      <c r="B203" s="903"/>
      <c r="C203" s="477"/>
      <c r="D203" s="946" t="s">
        <v>23</v>
      </c>
      <c r="E203" s="1940" t="s">
        <v>197</v>
      </c>
      <c r="F203" s="476"/>
      <c r="G203" s="2009">
        <v>10010904</v>
      </c>
      <c r="H203" s="606"/>
      <c r="I203" s="949"/>
      <c r="J203" s="841" t="s">
        <v>67</v>
      </c>
      <c r="K203" s="842">
        <v>5.0999999999999996</v>
      </c>
      <c r="L203" s="1810" t="s">
        <v>198</v>
      </c>
      <c r="M203" s="904">
        <v>1</v>
      </c>
      <c r="N203" s="992"/>
      <c r="O203" s="99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s="22" customFormat="1" ht="16.5" customHeight="1" thickBot="1" x14ac:dyDescent="0.25">
      <c r="A204" s="936"/>
      <c r="B204" s="662"/>
      <c r="C204" s="670"/>
      <c r="D204" s="711"/>
      <c r="E204" s="1908"/>
      <c r="F204" s="489"/>
      <c r="G204" s="2010"/>
      <c r="H204" s="607"/>
      <c r="I204" s="523"/>
      <c r="J204" s="26" t="s">
        <v>18</v>
      </c>
      <c r="K204" s="225">
        <f>SUM(K197:K203)</f>
        <v>3014.1</v>
      </c>
      <c r="L204" s="1811"/>
      <c r="M204" s="966"/>
      <c r="N204" s="992"/>
      <c r="O204" s="99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customHeight="1" thickBot="1" x14ac:dyDescent="0.25">
      <c r="A205" s="10" t="s">
        <v>19</v>
      </c>
      <c r="B205" s="11" t="s">
        <v>23</v>
      </c>
      <c r="C205" s="1887" t="s">
        <v>22</v>
      </c>
      <c r="D205" s="1819"/>
      <c r="E205" s="1819"/>
      <c r="F205" s="1819"/>
      <c r="G205" s="1819"/>
      <c r="H205" s="1819"/>
      <c r="I205" s="1819"/>
      <c r="J205" s="1819"/>
      <c r="K205" s="647">
        <f>K193+K191+K204+K195</f>
        <v>5743.7000000000007</v>
      </c>
      <c r="L205" s="1874"/>
      <c r="M205" s="1809"/>
    </row>
    <row r="206" spans="1:26" ht="15.75" customHeight="1" thickBot="1" x14ac:dyDescent="0.25">
      <c r="A206" s="10" t="s">
        <v>19</v>
      </c>
      <c r="B206" s="1822" t="s">
        <v>7</v>
      </c>
      <c r="C206" s="1822"/>
      <c r="D206" s="1822"/>
      <c r="E206" s="1822"/>
      <c r="F206" s="1822"/>
      <c r="G206" s="1822"/>
      <c r="H206" s="1822"/>
      <c r="I206" s="1822"/>
      <c r="J206" s="1822"/>
      <c r="K206" s="648">
        <f>K205+K172+K157</f>
        <v>9812.1000000000022</v>
      </c>
      <c r="L206" s="1823"/>
      <c r="M206" s="1825"/>
    </row>
    <row r="207" spans="1:26" ht="14.25" customHeight="1" thickBot="1" x14ac:dyDescent="0.25">
      <c r="A207" s="12" t="s">
        <v>6</v>
      </c>
      <c r="B207" s="1858" t="s">
        <v>8</v>
      </c>
      <c r="C207" s="1858"/>
      <c r="D207" s="1858"/>
      <c r="E207" s="1858"/>
      <c r="F207" s="1858"/>
      <c r="G207" s="1858"/>
      <c r="H207" s="1858"/>
      <c r="I207" s="1858"/>
      <c r="J207" s="1858"/>
      <c r="K207" s="237">
        <f>K206+K94</f>
        <v>75749.600000000006</v>
      </c>
      <c r="L207" s="1859"/>
      <c r="M207" s="1861"/>
    </row>
    <row r="208" spans="1:26" s="326" customFormat="1" ht="18" customHeight="1" x14ac:dyDescent="0.2">
      <c r="A208" s="2007" t="s">
        <v>326</v>
      </c>
      <c r="B208" s="2007"/>
      <c r="C208" s="2007"/>
      <c r="D208" s="2007"/>
      <c r="E208" s="2007"/>
      <c r="F208" s="2007"/>
      <c r="G208" s="2007"/>
      <c r="H208" s="2007"/>
      <c r="I208" s="2007"/>
      <c r="J208" s="2007"/>
      <c r="K208" s="2007"/>
      <c r="L208" s="2007"/>
      <c r="M208" s="2007"/>
      <c r="N208" s="2007"/>
      <c r="O208" s="2007"/>
      <c r="P208" s="2007"/>
      <c r="Q208" s="2007"/>
      <c r="R208" s="2007"/>
      <c r="S208" s="2007"/>
      <c r="T208" s="2007"/>
      <c r="U208" s="2007"/>
      <c r="V208" s="2007"/>
      <c r="W208" s="2007"/>
      <c r="X208" s="2007"/>
      <c r="Y208" s="2007"/>
      <c r="Z208" s="2007"/>
    </row>
    <row r="209" spans="1:18" s="104" customFormat="1" ht="22.5" customHeight="1" thickBot="1" x14ac:dyDescent="0.25">
      <c r="A209" s="1901" t="s">
        <v>1</v>
      </c>
      <c r="B209" s="1901"/>
      <c r="C209" s="1901"/>
      <c r="D209" s="1901"/>
      <c r="E209" s="1901"/>
      <c r="F209" s="1901"/>
      <c r="G209" s="1901"/>
      <c r="H209" s="1901"/>
      <c r="I209" s="1901"/>
      <c r="J209" s="1901"/>
      <c r="K209" s="1901"/>
      <c r="L209" s="102"/>
      <c r="M209" s="250"/>
      <c r="N209" s="993"/>
      <c r="O209" s="993"/>
    </row>
    <row r="210" spans="1:18" s="77" customFormat="1" ht="42.75" customHeight="1" thickBot="1" x14ac:dyDescent="0.25">
      <c r="A210" s="1902" t="s">
        <v>2</v>
      </c>
      <c r="B210" s="1903"/>
      <c r="C210" s="1903"/>
      <c r="D210" s="1903"/>
      <c r="E210" s="1903"/>
      <c r="F210" s="1903"/>
      <c r="G210" s="1903"/>
      <c r="H210" s="1903"/>
      <c r="I210" s="1903"/>
      <c r="J210" s="1903"/>
      <c r="K210" s="568" t="s">
        <v>293</v>
      </c>
      <c r="L210" s="519"/>
      <c r="M210" s="519"/>
      <c r="N210" s="994"/>
      <c r="O210" s="994"/>
      <c r="P210" s="76"/>
      <c r="R210" s="76"/>
    </row>
    <row r="211" spans="1:18" s="77" customFormat="1" x14ac:dyDescent="0.2">
      <c r="A211" s="1904" t="s">
        <v>26</v>
      </c>
      <c r="B211" s="1905"/>
      <c r="C211" s="1905"/>
      <c r="D211" s="1905"/>
      <c r="E211" s="1905"/>
      <c r="F211" s="1905"/>
      <c r="G211" s="1905"/>
      <c r="H211" s="1905"/>
      <c r="I211" s="1905"/>
      <c r="J211" s="1905"/>
      <c r="K211" s="335">
        <f>SUM(K212:K217)</f>
        <v>75057</v>
      </c>
      <c r="L211" s="519"/>
      <c r="M211" s="519"/>
      <c r="N211" s="994"/>
      <c r="O211" s="994"/>
    </row>
    <row r="212" spans="1:18" s="77" customFormat="1" x14ac:dyDescent="0.2">
      <c r="A212" s="1895" t="s">
        <v>29</v>
      </c>
      <c r="B212" s="1896"/>
      <c r="C212" s="1896"/>
      <c r="D212" s="1896"/>
      <c r="E212" s="1896"/>
      <c r="F212" s="1896"/>
      <c r="G212" s="1896"/>
      <c r="H212" s="1896"/>
      <c r="I212" s="1897"/>
      <c r="J212" s="1897"/>
      <c r="K212" s="228">
        <f>SUMIF(J14:J203,"sb",K14:K203)</f>
        <v>30965.5</v>
      </c>
      <c r="L212" s="518"/>
      <c r="M212" s="518"/>
      <c r="N212" s="994"/>
      <c r="O212" s="994"/>
    </row>
    <row r="213" spans="1:18" s="77" customFormat="1" x14ac:dyDescent="0.2">
      <c r="A213" s="1919" t="s">
        <v>307</v>
      </c>
      <c r="B213" s="1920"/>
      <c r="C213" s="1920"/>
      <c r="D213" s="1920"/>
      <c r="E213" s="1920"/>
      <c r="F213" s="1920"/>
      <c r="G213" s="1920"/>
      <c r="H213" s="1920"/>
      <c r="I213" s="1920"/>
      <c r="J213" s="1921"/>
      <c r="K213" s="228">
        <f>SUMIF(J15:J204,"sb(l)",K15:K204)</f>
        <v>2488.1</v>
      </c>
      <c r="L213" s="518"/>
      <c r="M213" s="518"/>
      <c r="N213" s="994"/>
      <c r="O213" s="994"/>
    </row>
    <row r="214" spans="1:18" s="77" customFormat="1" x14ac:dyDescent="0.2">
      <c r="A214" s="1895" t="s">
        <v>34</v>
      </c>
      <c r="B214" s="1896"/>
      <c r="C214" s="1896"/>
      <c r="D214" s="1896"/>
      <c r="E214" s="1896"/>
      <c r="F214" s="1896"/>
      <c r="G214" s="1896"/>
      <c r="H214" s="1896"/>
      <c r="I214" s="1897"/>
      <c r="J214" s="1897"/>
      <c r="K214" s="228">
        <f>SUMIF(J15:J203,"sb(sp)",K15:K203)</f>
        <v>5433.4000000000005</v>
      </c>
      <c r="L214" s="518"/>
      <c r="M214" s="518"/>
      <c r="N214" s="994"/>
      <c r="O214" s="994"/>
    </row>
    <row r="215" spans="1:18" s="77" customFormat="1" x14ac:dyDescent="0.2">
      <c r="A215" s="1919" t="s">
        <v>126</v>
      </c>
      <c r="B215" s="1920"/>
      <c r="C215" s="1920"/>
      <c r="D215" s="1920"/>
      <c r="E215" s="1920"/>
      <c r="F215" s="1920"/>
      <c r="G215" s="1920"/>
      <c r="H215" s="1920"/>
      <c r="I215" s="1920"/>
      <c r="J215" s="1920"/>
      <c r="K215" s="228">
        <f>SUMIF(J18:J204,"sb(spl)",K18:K204)</f>
        <v>592.69999999999993</v>
      </c>
      <c r="L215" s="518"/>
      <c r="M215" s="518"/>
      <c r="N215" s="994"/>
      <c r="O215" s="994"/>
    </row>
    <row r="216" spans="1:18" s="77" customFormat="1" x14ac:dyDescent="0.2">
      <c r="A216" s="1895" t="s">
        <v>30</v>
      </c>
      <c r="B216" s="1896"/>
      <c r="C216" s="1896"/>
      <c r="D216" s="1896"/>
      <c r="E216" s="1896"/>
      <c r="F216" s="1896"/>
      <c r="G216" s="1896"/>
      <c r="H216" s="1896"/>
      <c r="I216" s="1897"/>
      <c r="J216" s="1897"/>
      <c r="K216" s="734">
        <f>SUMIF(J15:J203,"sb(vb)",K15:K203)</f>
        <v>35339.299999999996</v>
      </c>
      <c r="L216" s="518"/>
      <c r="M216" s="518"/>
      <c r="N216" s="994"/>
      <c r="O216" s="994"/>
    </row>
    <row r="217" spans="1:18" s="77" customFormat="1" ht="16.5" customHeight="1" thickBot="1" x14ac:dyDescent="0.25">
      <c r="A217" s="1919" t="s">
        <v>325</v>
      </c>
      <c r="B217" s="1920"/>
      <c r="C217" s="1920"/>
      <c r="D217" s="1920"/>
      <c r="E217" s="1920"/>
      <c r="F217" s="1920"/>
      <c r="G217" s="1920"/>
      <c r="H217" s="1920"/>
      <c r="I217" s="1920"/>
      <c r="J217" s="1921"/>
      <c r="K217" s="239">
        <f>SUMIF(J19:J205,"SB(es)",K19:K205)</f>
        <v>238</v>
      </c>
      <c r="L217" s="518"/>
      <c r="M217" s="518"/>
      <c r="N217" s="994"/>
      <c r="O217" s="994"/>
    </row>
    <row r="218" spans="1:18" s="77" customFormat="1" ht="13.5" thickBot="1" x14ac:dyDescent="0.25">
      <c r="A218" s="1899" t="s">
        <v>27</v>
      </c>
      <c r="B218" s="1900"/>
      <c r="C218" s="1900"/>
      <c r="D218" s="1900"/>
      <c r="E218" s="1900"/>
      <c r="F218" s="1900"/>
      <c r="G218" s="1900"/>
      <c r="H218" s="1900"/>
      <c r="I218" s="1900"/>
      <c r="J218" s="1900"/>
      <c r="K218" s="271">
        <f>SUM(K219:K221)</f>
        <v>692.6</v>
      </c>
      <c r="L218" s="520"/>
      <c r="M218" s="520"/>
      <c r="N218" s="994"/>
      <c r="O218" s="994"/>
    </row>
    <row r="219" spans="1:18" s="77" customFormat="1" x14ac:dyDescent="0.2">
      <c r="A219" s="1783" t="s">
        <v>31</v>
      </c>
      <c r="B219" s="1838"/>
      <c r="C219" s="1838"/>
      <c r="D219" s="1838"/>
      <c r="E219" s="1838"/>
      <c r="F219" s="1838"/>
      <c r="G219" s="1838"/>
      <c r="H219" s="1838"/>
      <c r="I219" s="1898"/>
      <c r="J219" s="1898"/>
      <c r="K219" s="240">
        <f>SUMIF(J15:J203,"es",K15:K203)</f>
        <v>562.5</v>
      </c>
      <c r="L219" s="522"/>
      <c r="M219" s="522"/>
      <c r="N219" s="994"/>
      <c r="O219" s="994"/>
    </row>
    <row r="220" spans="1:18" s="77" customFormat="1" x14ac:dyDescent="0.2">
      <c r="A220" s="2004" t="s">
        <v>0</v>
      </c>
      <c r="B220" s="2005"/>
      <c r="C220" s="2005"/>
      <c r="D220" s="2005"/>
      <c r="E220" s="2005"/>
      <c r="F220" s="2005"/>
      <c r="G220" s="2005"/>
      <c r="H220" s="2005"/>
      <c r="I220" s="2006"/>
      <c r="J220" s="2006"/>
      <c r="K220" s="739">
        <f>SUMIF(J15:J203,"lrvb",K15:K203)</f>
        <v>0</v>
      </c>
      <c r="L220" s="522"/>
      <c r="M220" s="522"/>
      <c r="N220" s="994"/>
      <c r="O220" s="994"/>
    </row>
    <row r="221" spans="1:18" s="77" customFormat="1" ht="13.5" thickBot="1" x14ac:dyDescent="0.25">
      <c r="A221" s="1891" t="s">
        <v>69</v>
      </c>
      <c r="B221" s="1892"/>
      <c r="C221" s="1892"/>
      <c r="D221" s="1892"/>
      <c r="E221" s="1892"/>
      <c r="F221" s="1892"/>
      <c r="G221" s="1892"/>
      <c r="H221" s="1892"/>
      <c r="I221" s="1892"/>
      <c r="J221" s="1892"/>
      <c r="K221" s="241">
        <f>SUMIF(J15:J203,"kt",K15:K203)</f>
        <v>130.1</v>
      </c>
      <c r="L221" s="522"/>
      <c r="M221" s="522"/>
      <c r="N221" s="994"/>
      <c r="O221" s="994"/>
    </row>
    <row r="222" spans="1:18" ht="13.5" thickBot="1" x14ac:dyDescent="0.25">
      <c r="A222" s="1893" t="s">
        <v>28</v>
      </c>
      <c r="B222" s="1894"/>
      <c r="C222" s="1894"/>
      <c r="D222" s="1894"/>
      <c r="E222" s="1894"/>
      <c r="F222" s="1894"/>
      <c r="G222" s="1894"/>
      <c r="H222" s="1894"/>
      <c r="I222" s="1894"/>
      <c r="J222" s="1894"/>
      <c r="K222" s="242">
        <f>K211+K218</f>
        <v>75749.600000000006</v>
      </c>
      <c r="L222" s="519"/>
      <c r="M222" s="519"/>
    </row>
    <row r="224" spans="1:18" x14ac:dyDescent="0.2">
      <c r="E224" s="76"/>
      <c r="F224" s="80"/>
      <c r="G224" s="753"/>
      <c r="H224" s="90"/>
      <c r="I224" s="259"/>
      <c r="J224" s="75"/>
      <c r="K224" s="245"/>
    </row>
    <row r="225" spans="1:13" ht="60" customHeight="1" x14ac:dyDescent="0.2">
      <c r="E225" s="76"/>
      <c r="F225" s="80"/>
      <c r="G225" s="753"/>
      <c r="H225" s="90"/>
      <c r="I225" s="259"/>
      <c r="J225" s="75"/>
      <c r="K225" s="245"/>
    </row>
    <row r="226" spans="1:13" x14ac:dyDescent="0.2">
      <c r="E226" s="76"/>
      <c r="F226" s="80"/>
      <c r="G226" s="753"/>
      <c r="H226" s="90"/>
      <c r="I226" s="259"/>
      <c r="J226" s="75"/>
      <c r="K226" s="245"/>
    </row>
    <row r="227" spans="1:13" x14ac:dyDescent="0.2">
      <c r="E227" s="76"/>
      <c r="F227" s="80"/>
      <c r="G227" s="753"/>
      <c r="H227" s="90"/>
      <c r="I227" s="259"/>
      <c r="J227" s="75"/>
      <c r="K227" s="245"/>
    </row>
    <row r="228" spans="1:13" x14ac:dyDescent="0.2">
      <c r="E228" s="76"/>
      <c r="F228" s="80"/>
      <c r="G228" s="753"/>
      <c r="H228" s="90"/>
      <c r="I228" s="259"/>
      <c r="J228" s="75"/>
      <c r="K228" s="245"/>
    </row>
    <row r="229" spans="1:13" x14ac:dyDescent="0.2">
      <c r="E229" s="76"/>
      <c r="F229" s="80"/>
      <c r="G229" s="753"/>
      <c r="H229" s="90"/>
      <c r="I229" s="259"/>
      <c r="J229" s="75"/>
      <c r="K229" s="245"/>
    </row>
    <row r="230" spans="1:13" x14ac:dyDescent="0.2">
      <c r="E230" s="76"/>
      <c r="F230" s="80"/>
      <c r="G230" s="753"/>
      <c r="H230" s="90"/>
      <c r="I230" s="259"/>
      <c r="J230" s="75"/>
      <c r="K230" s="245"/>
    </row>
    <row r="231" spans="1:13" x14ac:dyDescent="0.2">
      <c r="E231" s="76"/>
      <c r="F231" s="80"/>
      <c r="G231" s="753"/>
      <c r="H231" s="90"/>
      <c r="I231" s="259"/>
      <c r="J231" s="75"/>
      <c r="K231" s="245"/>
    </row>
    <row r="232" spans="1:13" x14ac:dyDescent="0.2">
      <c r="E232" s="76"/>
      <c r="F232" s="80"/>
      <c r="G232" s="753"/>
      <c r="H232" s="90"/>
      <c r="I232" s="259"/>
      <c r="J232" s="75"/>
      <c r="K232" s="245"/>
    </row>
    <row r="233" spans="1:13" x14ac:dyDescent="0.2">
      <c r="E233" s="76"/>
      <c r="F233" s="80"/>
      <c r="G233" s="753"/>
      <c r="H233" s="90"/>
      <c r="I233" s="259"/>
      <c r="J233" s="75"/>
      <c r="K233" s="245"/>
    </row>
    <row r="234" spans="1:13" x14ac:dyDescent="0.2">
      <c r="E234" s="76"/>
      <c r="F234" s="80"/>
      <c r="G234" s="753"/>
      <c r="H234" s="90"/>
      <c r="I234" s="259"/>
      <c r="J234" s="75"/>
      <c r="K234" s="245"/>
    </row>
    <row r="235" spans="1:13" x14ac:dyDescent="0.2">
      <c r="A235" s="119"/>
      <c r="B235" s="119"/>
      <c r="C235" s="119"/>
      <c r="D235" s="705"/>
      <c r="E235" s="76"/>
      <c r="F235" s="80"/>
      <c r="G235" s="753"/>
      <c r="H235" s="90"/>
      <c r="I235" s="259"/>
      <c r="J235" s="75"/>
      <c r="K235" s="245"/>
      <c r="L235" s="76"/>
      <c r="M235" s="80"/>
    </row>
    <row r="236" spans="1:13" x14ac:dyDescent="0.2">
      <c r="A236" s="119"/>
      <c r="B236" s="119"/>
      <c r="C236" s="119"/>
      <c r="D236" s="705"/>
      <c r="E236" s="76"/>
      <c r="F236" s="80"/>
      <c r="G236" s="753"/>
      <c r="H236" s="90"/>
      <c r="I236" s="259"/>
      <c r="J236" s="75"/>
      <c r="K236" s="245"/>
      <c r="L236" s="76"/>
      <c r="M236" s="80"/>
    </row>
    <row r="237" spans="1:13" x14ac:dyDescent="0.2">
      <c r="A237" s="119"/>
      <c r="B237" s="119"/>
      <c r="C237" s="119"/>
      <c r="D237" s="705"/>
      <c r="E237" s="76"/>
      <c r="F237" s="80"/>
      <c r="G237" s="753"/>
      <c r="H237" s="90"/>
      <c r="I237" s="259"/>
      <c r="J237" s="75"/>
      <c r="K237" s="245"/>
      <c r="L237" s="76"/>
      <c r="M237" s="80"/>
    </row>
    <row r="238" spans="1:13" x14ac:dyDescent="0.2">
      <c r="A238" s="119"/>
      <c r="B238" s="119"/>
      <c r="C238" s="119"/>
      <c r="D238" s="705"/>
      <c r="E238" s="76"/>
      <c r="F238" s="80"/>
      <c r="G238" s="753"/>
      <c r="H238" s="90"/>
      <c r="I238" s="259"/>
      <c r="J238" s="75"/>
      <c r="K238" s="245"/>
      <c r="L238" s="76"/>
      <c r="M238" s="80"/>
    </row>
    <row r="239" spans="1:13" x14ac:dyDescent="0.2">
      <c r="A239" s="119"/>
      <c r="B239" s="119"/>
      <c r="C239" s="119"/>
      <c r="D239" s="705"/>
      <c r="E239" s="76"/>
      <c r="F239" s="80"/>
      <c r="G239" s="753"/>
      <c r="H239" s="90"/>
      <c r="I239" s="259"/>
      <c r="J239" s="75"/>
      <c r="K239" s="245"/>
      <c r="L239" s="76"/>
      <c r="M239" s="80"/>
    </row>
    <row r="240" spans="1:13" x14ac:dyDescent="0.2">
      <c r="A240" s="119"/>
      <c r="B240" s="119"/>
      <c r="C240" s="119"/>
      <c r="D240" s="705"/>
      <c r="E240" s="76"/>
      <c r="F240" s="80"/>
      <c r="G240" s="753"/>
      <c r="H240" s="90"/>
      <c r="I240" s="259"/>
      <c r="J240" s="75"/>
      <c r="K240" s="245"/>
      <c r="L240" s="76"/>
      <c r="M240" s="80"/>
    </row>
    <row r="241" spans="1:13" x14ac:dyDescent="0.2">
      <c r="A241" s="119"/>
      <c r="B241" s="119"/>
      <c r="C241" s="119"/>
      <c r="D241" s="705"/>
      <c r="E241" s="76"/>
      <c r="F241" s="80"/>
      <c r="G241" s="753"/>
      <c r="H241" s="90"/>
      <c r="I241" s="259"/>
      <c r="J241" s="75"/>
      <c r="K241" s="245"/>
      <c r="L241" s="76"/>
      <c r="M241" s="80"/>
    </row>
    <row r="242" spans="1:13" x14ac:dyDescent="0.2">
      <c r="A242" s="119"/>
      <c r="B242" s="119"/>
      <c r="C242" s="119"/>
      <c r="D242" s="705"/>
      <c r="E242" s="76"/>
      <c r="F242" s="80"/>
      <c r="G242" s="753"/>
      <c r="H242" s="90"/>
      <c r="I242" s="259"/>
      <c r="J242" s="75"/>
      <c r="K242" s="245"/>
      <c r="L242" s="76"/>
      <c r="M242" s="80"/>
    </row>
    <row r="243" spans="1:13" x14ac:dyDescent="0.2">
      <c r="A243" s="119"/>
      <c r="B243" s="119"/>
      <c r="C243" s="119"/>
      <c r="D243" s="705"/>
      <c r="E243" s="76"/>
      <c r="F243" s="80"/>
      <c r="G243" s="753"/>
      <c r="H243" s="90"/>
      <c r="I243" s="259"/>
      <c r="J243" s="75"/>
      <c r="K243" s="245"/>
      <c r="L243" s="76"/>
      <c r="M243" s="80"/>
    </row>
    <row r="244" spans="1:13" x14ac:dyDescent="0.2">
      <c r="A244" s="119"/>
      <c r="B244" s="119"/>
      <c r="C244" s="119"/>
      <c r="D244" s="705"/>
      <c r="E244" s="76"/>
      <c r="F244" s="80"/>
      <c r="G244" s="753"/>
      <c r="H244" s="90"/>
      <c r="I244" s="259"/>
      <c r="J244" s="75"/>
      <c r="K244" s="245"/>
      <c r="L244" s="76"/>
      <c r="M244" s="80"/>
    </row>
    <row r="245" spans="1:13" x14ac:dyDescent="0.2">
      <c r="A245" s="119"/>
      <c r="B245" s="119"/>
      <c r="C245" s="119"/>
      <c r="D245" s="705"/>
      <c r="E245" s="76"/>
      <c r="F245" s="80"/>
      <c r="G245" s="753"/>
      <c r="H245" s="90"/>
      <c r="I245" s="259"/>
      <c r="J245" s="75"/>
      <c r="K245" s="245"/>
      <c r="L245" s="76"/>
      <c r="M245" s="80"/>
    </row>
    <row r="246" spans="1:13" x14ac:dyDescent="0.2">
      <c r="A246" s="119"/>
      <c r="B246" s="119"/>
      <c r="C246" s="119"/>
      <c r="D246" s="705"/>
      <c r="E246" s="76"/>
      <c r="F246" s="80"/>
      <c r="G246" s="753"/>
      <c r="H246" s="90"/>
      <c r="I246" s="259"/>
      <c r="J246" s="75"/>
      <c r="K246" s="245"/>
      <c r="L246" s="76"/>
      <c r="M246" s="80"/>
    </row>
    <row r="247" spans="1:13" x14ac:dyDescent="0.2">
      <c r="A247" s="119"/>
      <c r="B247" s="119"/>
      <c r="C247" s="119"/>
      <c r="D247" s="705"/>
      <c r="E247" s="76"/>
      <c r="F247" s="80"/>
      <c r="G247" s="753"/>
      <c r="H247" s="90"/>
      <c r="I247" s="259"/>
      <c r="J247" s="75"/>
      <c r="K247" s="245"/>
      <c r="L247" s="76"/>
      <c r="M247" s="80"/>
    </row>
  </sheetData>
  <mergeCells count="296">
    <mergeCell ref="D123:D124"/>
    <mergeCell ref="D115:D116"/>
    <mergeCell ref="D109:D111"/>
    <mergeCell ref="I109:I110"/>
    <mergeCell ref="F131:J131"/>
    <mergeCell ref="E133:E135"/>
    <mergeCell ref="I133:I134"/>
    <mergeCell ref="E136:E138"/>
    <mergeCell ref="F136:F138"/>
    <mergeCell ref="I136:I138"/>
    <mergeCell ref="D127:D129"/>
    <mergeCell ref="G133:G135"/>
    <mergeCell ref="G136:G138"/>
    <mergeCell ref="E141:E142"/>
    <mergeCell ref="F141:F142"/>
    <mergeCell ref="G141:G142"/>
    <mergeCell ref="H141:H142"/>
    <mergeCell ref="I141:I142"/>
    <mergeCell ref="A170:A171"/>
    <mergeCell ref="B170:B171"/>
    <mergeCell ref="C170:C171"/>
    <mergeCell ref="D170:D171"/>
    <mergeCell ref="F170:F171"/>
    <mergeCell ref="F151:J151"/>
    <mergeCell ref="E154:E155"/>
    <mergeCell ref="G166:G167"/>
    <mergeCell ref="D102:D105"/>
    <mergeCell ref="D98:D101"/>
    <mergeCell ref="D76:D77"/>
    <mergeCell ref="D68:D69"/>
    <mergeCell ref="D60:D61"/>
    <mergeCell ref="D56:D57"/>
    <mergeCell ref="C93:J93"/>
    <mergeCell ref="B94:J94"/>
    <mergeCell ref="E106:E108"/>
    <mergeCell ref="I106:I107"/>
    <mergeCell ref="G56:G57"/>
    <mergeCell ref="E72:E73"/>
    <mergeCell ref="I72:I73"/>
    <mergeCell ref="I83:I84"/>
    <mergeCell ref="L1:M1"/>
    <mergeCell ref="A2:M2"/>
    <mergeCell ref="A3:M3"/>
    <mergeCell ref="A4:M4"/>
    <mergeCell ref="C5:M5"/>
    <mergeCell ref="A6:A9"/>
    <mergeCell ref="B6:B9"/>
    <mergeCell ref="C6:C9"/>
    <mergeCell ref="E6:E9"/>
    <mergeCell ref="F6:F9"/>
    <mergeCell ref="D6:D9"/>
    <mergeCell ref="G6:G9"/>
    <mergeCell ref="L6:M6"/>
    <mergeCell ref="C13:M13"/>
    <mergeCell ref="C14:C15"/>
    <mergeCell ref="E14:E15"/>
    <mergeCell ref="F14:F15"/>
    <mergeCell ref="H14:H15"/>
    <mergeCell ref="I14:I15"/>
    <mergeCell ref="M8:M9"/>
    <mergeCell ref="A10:M10"/>
    <mergeCell ref="A11:M11"/>
    <mergeCell ref="B12:M12"/>
    <mergeCell ref="K7:K9"/>
    <mergeCell ref="L7:L9"/>
    <mergeCell ref="H6:H9"/>
    <mergeCell ref="I6:I9"/>
    <mergeCell ref="J6:J9"/>
    <mergeCell ref="G14:G15"/>
    <mergeCell ref="E18:E21"/>
    <mergeCell ref="I18:I22"/>
    <mergeCell ref="L20:L21"/>
    <mergeCell ref="A23:A27"/>
    <mergeCell ref="C23:C27"/>
    <mergeCell ref="E23:E27"/>
    <mergeCell ref="F23:F27"/>
    <mergeCell ref="H23:H27"/>
    <mergeCell ref="I23:I27"/>
    <mergeCell ref="L23:L24"/>
    <mergeCell ref="D23:D27"/>
    <mergeCell ref="D18:D22"/>
    <mergeCell ref="G18:G22"/>
    <mergeCell ref="G23:G27"/>
    <mergeCell ref="L30:L31"/>
    <mergeCell ref="E33:E34"/>
    <mergeCell ref="A35:A39"/>
    <mergeCell ref="B35:B39"/>
    <mergeCell ref="C35:C39"/>
    <mergeCell ref="E35:E39"/>
    <mergeCell ref="F35:F39"/>
    <mergeCell ref="H35:H39"/>
    <mergeCell ref="I35:I39"/>
    <mergeCell ref="L35:L36"/>
    <mergeCell ref="A28:A34"/>
    <mergeCell ref="C28:C34"/>
    <mergeCell ref="E28:E32"/>
    <mergeCell ref="F28:F34"/>
    <mergeCell ref="H28:H34"/>
    <mergeCell ref="I28:I34"/>
    <mergeCell ref="L38:L39"/>
    <mergeCell ref="D35:D39"/>
    <mergeCell ref="G28:G32"/>
    <mergeCell ref="G35:G39"/>
    <mergeCell ref="P39:P40"/>
    <mergeCell ref="Q39:Q40"/>
    <mergeCell ref="A40:A44"/>
    <mergeCell ref="B40:B44"/>
    <mergeCell ref="C40:C44"/>
    <mergeCell ref="E40:E44"/>
    <mergeCell ref="F40:F44"/>
    <mergeCell ref="H40:H44"/>
    <mergeCell ref="I40:I44"/>
    <mergeCell ref="L40:L44"/>
    <mergeCell ref="M40:M44"/>
    <mergeCell ref="G40:G44"/>
    <mergeCell ref="A56:A57"/>
    <mergeCell ref="B56:B57"/>
    <mergeCell ref="C56:C57"/>
    <mergeCell ref="E56:E57"/>
    <mergeCell ref="F56:F57"/>
    <mergeCell ref="H56:H57"/>
    <mergeCell ref="I56:I57"/>
    <mergeCell ref="E50:E52"/>
    <mergeCell ref="O39:O40"/>
    <mergeCell ref="L50:L51"/>
    <mergeCell ref="E53:E55"/>
    <mergeCell ref="L53:L54"/>
    <mergeCell ref="D45:D49"/>
    <mergeCell ref="E45:E49"/>
    <mergeCell ref="F45:F49"/>
    <mergeCell ref="H45:H49"/>
    <mergeCell ref="I45:I49"/>
    <mergeCell ref="G45:G49"/>
    <mergeCell ref="M53:M54"/>
    <mergeCell ref="L60:L61"/>
    <mergeCell ref="E68:E69"/>
    <mergeCell ref="L68:L69"/>
    <mergeCell ref="E70:E71"/>
    <mergeCell ref="G68:G69"/>
    <mergeCell ref="G50:G52"/>
    <mergeCell ref="G53:G55"/>
    <mergeCell ref="G70:G71"/>
    <mergeCell ref="H71:J71"/>
    <mergeCell ref="G58:G59"/>
    <mergeCell ref="G62:G65"/>
    <mergeCell ref="G60:G61"/>
    <mergeCell ref="L85:L86"/>
    <mergeCell ref="B87:B88"/>
    <mergeCell ref="C87:C88"/>
    <mergeCell ref="E87:E88"/>
    <mergeCell ref="F87:F88"/>
    <mergeCell ref="H87:H88"/>
    <mergeCell ref="I87:I88"/>
    <mergeCell ref="E76:E77"/>
    <mergeCell ref="F76:F77"/>
    <mergeCell ref="H76:H77"/>
    <mergeCell ref="E80:E82"/>
    <mergeCell ref="E83:E84"/>
    <mergeCell ref="G76:G77"/>
    <mergeCell ref="G83:G86"/>
    <mergeCell ref="G80:G82"/>
    <mergeCell ref="G87:G88"/>
    <mergeCell ref="L94:M94"/>
    <mergeCell ref="B95:M95"/>
    <mergeCell ref="C96:M96"/>
    <mergeCell ref="A89:A92"/>
    <mergeCell ref="C89:C92"/>
    <mergeCell ref="E89:E92"/>
    <mergeCell ref="F89:F92"/>
    <mergeCell ref="H89:H92"/>
    <mergeCell ref="L91:L92"/>
    <mergeCell ref="L107:L108"/>
    <mergeCell ref="E109:E111"/>
    <mergeCell ref="E112:E114"/>
    <mergeCell ref="I112:I114"/>
    <mergeCell ref="E98:E101"/>
    <mergeCell ref="I98:I99"/>
    <mergeCell ref="L98:L99"/>
    <mergeCell ref="L100:L101"/>
    <mergeCell ref="E102:E105"/>
    <mergeCell ref="I102:I103"/>
    <mergeCell ref="L103:L105"/>
    <mergeCell ref="G98:G101"/>
    <mergeCell ref="G102:G105"/>
    <mergeCell ref="G109:G111"/>
    <mergeCell ref="G112:G114"/>
    <mergeCell ref="G106:G108"/>
    <mergeCell ref="L109:L111"/>
    <mergeCell ref="L125:L126"/>
    <mergeCell ref="E127:E129"/>
    <mergeCell ref="I127:I129"/>
    <mergeCell ref="E115:E116"/>
    <mergeCell ref="E117:E118"/>
    <mergeCell ref="L117:L118"/>
    <mergeCell ref="E120:E122"/>
    <mergeCell ref="E123:E124"/>
    <mergeCell ref="I123:I124"/>
    <mergeCell ref="G115:G116"/>
    <mergeCell ref="G123:G124"/>
    <mergeCell ref="G125:G126"/>
    <mergeCell ref="G127:G129"/>
    <mergeCell ref="G120:G122"/>
    <mergeCell ref="E125:E126"/>
    <mergeCell ref="I125:I126"/>
    <mergeCell ref="P145:P146"/>
    <mergeCell ref="Q145:Q146"/>
    <mergeCell ref="R145:R146"/>
    <mergeCell ref="I148:I149"/>
    <mergeCell ref="L149:L150"/>
    <mergeCell ref="I139:I140"/>
    <mergeCell ref="F143:J143"/>
    <mergeCell ref="G145:G147"/>
    <mergeCell ref="G148:G150"/>
    <mergeCell ref="G139:G140"/>
    <mergeCell ref="L154:L155"/>
    <mergeCell ref="C157:J157"/>
    <mergeCell ref="L157:M157"/>
    <mergeCell ref="E145:E147"/>
    <mergeCell ref="O145:O146"/>
    <mergeCell ref="I163:I164"/>
    <mergeCell ref="G161:G162"/>
    <mergeCell ref="C158:M158"/>
    <mergeCell ref="E159:E160"/>
    <mergeCell ref="F159:F160"/>
    <mergeCell ref="I159:I160"/>
    <mergeCell ref="E161:E162"/>
    <mergeCell ref="F161:F162"/>
    <mergeCell ref="I161:I162"/>
    <mergeCell ref="G159:G160"/>
    <mergeCell ref="G154:G156"/>
    <mergeCell ref="G164:G165"/>
    <mergeCell ref="E148:E151"/>
    <mergeCell ref="E164:E165"/>
    <mergeCell ref="M181:M183"/>
    <mergeCell ref="L168:L169"/>
    <mergeCell ref="C172:J172"/>
    <mergeCell ref="L172:M172"/>
    <mergeCell ref="C173:M173"/>
    <mergeCell ref="E174:E175"/>
    <mergeCell ref="I174:I176"/>
    <mergeCell ref="D181:D183"/>
    <mergeCell ref="E168:E169"/>
    <mergeCell ref="I168:I169"/>
    <mergeCell ref="G168:G169"/>
    <mergeCell ref="G170:G171"/>
    <mergeCell ref="H170:H171"/>
    <mergeCell ref="I170:I171"/>
    <mergeCell ref="L170:L171"/>
    <mergeCell ref="M170:M171"/>
    <mergeCell ref="E170:E171"/>
    <mergeCell ref="L192:L193"/>
    <mergeCell ref="E181:E183"/>
    <mergeCell ref="L181:L183"/>
    <mergeCell ref="I196:I199"/>
    <mergeCell ref="B199:B200"/>
    <mergeCell ref="E199:E200"/>
    <mergeCell ref="A192:A193"/>
    <mergeCell ref="B192:B193"/>
    <mergeCell ref="E192:E193"/>
    <mergeCell ref="F192:F193"/>
    <mergeCell ref="H192:H193"/>
    <mergeCell ref="G181:G183"/>
    <mergeCell ref="G192:G193"/>
    <mergeCell ref="G194:G195"/>
    <mergeCell ref="G190:G191"/>
    <mergeCell ref="G199:G200"/>
    <mergeCell ref="E197:E198"/>
    <mergeCell ref="G197:G198"/>
    <mergeCell ref="H194:H195"/>
    <mergeCell ref="L207:M207"/>
    <mergeCell ref="A208:Z208"/>
    <mergeCell ref="A209:K209"/>
    <mergeCell ref="A210:J210"/>
    <mergeCell ref="E201:E202"/>
    <mergeCell ref="E203:E204"/>
    <mergeCell ref="L203:L204"/>
    <mergeCell ref="C205:J205"/>
    <mergeCell ref="L205:M205"/>
    <mergeCell ref="B206:J206"/>
    <mergeCell ref="L206:M206"/>
    <mergeCell ref="D201:D202"/>
    <mergeCell ref="G203:G204"/>
    <mergeCell ref="G201:G202"/>
    <mergeCell ref="B207:J207"/>
    <mergeCell ref="A218:J218"/>
    <mergeCell ref="A220:J220"/>
    <mergeCell ref="A221:J221"/>
    <mergeCell ref="A222:J222"/>
    <mergeCell ref="A211:J211"/>
    <mergeCell ref="A212:J212"/>
    <mergeCell ref="A214:J214"/>
    <mergeCell ref="A215:J215"/>
    <mergeCell ref="A216:J216"/>
    <mergeCell ref="A219:J219"/>
    <mergeCell ref="A213:J213"/>
    <mergeCell ref="A217:J21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86" orientation="portrait" r:id="rId1"/>
  <rowBreaks count="4" manualBreakCount="4">
    <brk id="77" max="12" man="1"/>
    <brk id="114" max="12" man="1"/>
    <brk id="147" max="12" man="1"/>
    <brk id="20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7</vt:i4>
      </vt:variant>
    </vt:vector>
  </HeadingPairs>
  <TitlesOfParts>
    <vt:vector size="10" baseType="lpstr">
      <vt:lpstr>10 programa</vt:lpstr>
      <vt:lpstr>Lyginamasis variantas</vt:lpstr>
      <vt:lpstr>MVP 2017</vt:lpstr>
      <vt:lpstr>'Lyginamasis variantas'!dokumentoNr</vt:lpstr>
      <vt:lpstr>'10 programa'!Print_Area</vt:lpstr>
      <vt:lpstr>'Lyginamasis variantas'!Print_Area</vt:lpstr>
      <vt:lpstr>'MVP 2017'!Print_Area</vt:lpstr>
      <vt:lpstr>'10 programa'!Print_Titles</vt:lpstr>
      <vt:lpstr>'Lyginamasis variantas'!Print_Titles</vt:lpstr>
      <vt:lpstr>'MVP 2017'!Print_Titles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2017-12-21T07:15:56Z</cp:lastPrinted>
  <dcterms:created xsi:type="dcterms:W3CDTF">2006-05-12T05:50:12Z</dcterms:created>
  <dcterms:modified xsi:type="dcterms:W3CDTF">2017-12-22T07:57:00Z</dcterms:modified>
</cp:coreProperties>
</file>